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0732DCC-8E4A-4B77-A102-BBB7E72B07E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C10" i="21"/>
  <c r="C15" i="11" l="1"/>
  <c r="D15" i="11" l="1"/>
  <c r="D14" i="11" l="1"/>
  <c r="B59" i="10" l="1"/>
  <c r="B60" i="9"/>
  <c r="B71" i="7"/>
  <c r="H18" i="23" l="1"/>
  <c r="H17" i="23"/>
  <c r="D18" i="23" l="1"/>
  <c r="D17" i="23"/>
  <c r="C8" i="21"/>
  <c r="D7" i="11"/>
  <c r="D12" i="1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7" i="23" s="1"/>
  <c r="L19" i="23" l="1"/>
  <c r="M28" i="23"/>
  <c r="D24" i="19" s="1"/>
  <c r="D59" i="19" s="1"/>
  <c r="O8" i="23"/>
  <c r="O9" i="23"/>
  <c r="O11" i="23"/>
  <c r="O12" i="23"/>
  <c r="O13" i="23"/>
  <c r="O14" i="23"/>
  <c r="O15" i="23"/>
  <c r="O16" i="23"/>
  <c r="I19" i="23"/>
  <c r="N18" i="23"/>
  <c r="O18" i="23" s="1"/>
  <c r="D8" i="9"/>
  <c r="O10" i="23"/>
  <c r="M17" i="23"/>
  <c r="M19" i="23"/>
  <c r="M20" i="23" s="1"/>
  <c r="M27" i="23" s="1"/>
  <c r="D41" i="7" s="1"/>
  <c r="N17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N19" i="23"/>
  <c r="N20" i="23" s="1"/>
  <c r="D21" i="19" s="1"/>
  <c r="D10" i="9" s="1"/>
  <c r="E10" i="9" s="1"/>
  <c r="O19" i="23"/>
  <c r="O20" i="23" s="1"/>
  <c r="O27" i="23" s="1"/>
  <c r="D42" i="19" s="1"/>
  <c r="D39" i="7"/>
  <c r="D40" i="7"/>
  <c r="D102" i="7"/>
  <c r="B102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9" i="7"/>
  <c r="D97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A2" i="22"/>
  <c r="D18" i="19" l="1"/>
  <c r="D21" i="7" s="1"/>
  <c r="D76" i="7"/>
  <c r="F59" i="18"/>
  <c r="G62" i="18" s="1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<sst xmlns="http://schemas.openxmlformats.org/spreadsheetml/2006/main" count="726" uniqueCount="271">
  <si>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</si>
  <si>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</si>
  <si>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</si>
  <si>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</si>
  <si>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</si>
  <si>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</si>
  <si>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</si>
  <si>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</si>
  <si>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</si>
  <si>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</si>
  <si>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</si>
  <si>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</si>
  <si>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</si>
  <si>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</si>
  <si>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</si>
  <si>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</si>
  <si>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</si>
  <si>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</si>
  <si>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</si>
  <si>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</si>
  <si>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</si>
  <si>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</si>
  <si>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</si>
  <si>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</si>
  <si>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</si>
  <si>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</si>
  <si>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</si>
  <si>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</si>
  <si>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</si>
  <si>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</si>
  <si>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</si>
  <si>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</si>
  <si>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</si>
  <si>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</si>
  <si>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</si>
  <si>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</si>
  <si>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</si>
  <si>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</si>
  <si>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</si>
  <si>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</si>
  <si>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</si>
  <si>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</si>
  <si>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</si>
  <si>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</si>
  <si>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</si>
  <si>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</si>
  <si>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</si>
  <si>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</si>
  <si>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</si>
  <si>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</si>
  <si>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</si>
  <si>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</si>
  <si>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</si>
  <si>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</si>
  <si>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</si>
  <si>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</si>
  <si>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</si>
  <si>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</si>
  <si>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</si>
  <si>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</si>
  <si>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</si>
  <si>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</si>
  <si>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</si>
  <si>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</si>
  <si>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</si>
  <si>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</si>
  <si>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</si>
  <si>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</si>
  <si>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</si>
  <si>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</si>
  <si>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</si>
  <si>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</si>
  <si>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</si>
  <si>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</si>
  <si>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</si>
  <si>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</si>
  <si>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</si>
  <si>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</si>
  <si>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</si>
  <si>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</si>
  <si>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</si>
  <si>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</si>
  <si>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</si>
  <si>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</si>
  <si>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</si>
  <si>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</si>
  <si>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</si>
  <si>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</si>
  <si>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</si>
  <si>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</si>
  <si>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</si>
  <si>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</si>
  <si>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</si>
  <si>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</si>
  <si>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</si>
  <si>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</si>
  <si>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</si>
  <si>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</si>
  <si>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</si>
  <si>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</si>
  <si>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</si>
  <si>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</si>
  <si>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</si>
  <si>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</si>
  <si>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</si>
  <si>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</si>
  <si>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</si>
  <si>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</si>
  <si>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</si>
  <si>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</si>
  <si>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</si>
  <si>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</si>
  <si>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</si>
  <si>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</si>
  <si>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</si>
  <si>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</si>
  <si>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</si>
  <si>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</si>
  <si>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</si>
  <si>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</si>
  <si>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</si>
  <si>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</si>
  <si>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</si>
  <si>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</si>
  <si>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</si>
  <si>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</si>
  <si>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</si>
  <si>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</si>
  <si>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</si>
  <si>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</si>
  <si>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</si>
  <si>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</si>
  <si>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</si>
  <si>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</si>
  <si>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</si>
  <si>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</si>
  <si>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</si>
  <si>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</si>
  <si>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</si>
  <si>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</si>
  <si>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</si>
  <si>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</si>
  <si>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</si>
  <si>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</si>
  <si>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</si>
  <si>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</si>
  <si>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</si>
  <si>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</si>
  <si>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</si>
  <si>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</si>
  <si>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</si>
  <si>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</si>
  <si>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</si>
  <si>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</si>
  <si>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</si>
  <si>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</si>
  <si>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</si>
  <si>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</si>
  <si>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</si>
  <si>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</si>
  <si>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</si>
  <si>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</si>
  <si>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</si>
  <si>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</si>
  <si>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</si>
  <si>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</si>
  <si>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</si>
  <si>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</si>
  <si>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</si>
  <si>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</si>
  <si>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</si>
  <si>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</si>
  <si>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</si>
  <si>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</si>
  <si>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</si>
  <si>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</si>
  <si>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</si>
  <si>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</si>
  <si>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</si>
  <si>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</si>
  <si>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</si>
  <si>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</si>
  <si>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</si>
  <si>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</si>
  <si>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</si>
  <si>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</si>
  <si>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</si>
  <si>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</si>
  <si>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</si>
  <si>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</si>
  <si>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</si>
  <si>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</si>
  <si>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</si>
  <si>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</si>
  <si>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</si>
  <si>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</si>
  <si>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</si>
  <si>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</si>
  <si>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</si>
  <si>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</si>
  <si>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</si>
  <si>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</si>
  <si>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</si>
  <si>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</si>
  <si>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</si>
  <si>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</si>
  <si>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</si>
  <si>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</si>
  <si>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</si>
  <si>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</si>
  <si>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</si>
  <si>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</si>
  <si>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</si>
  <si>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</si>
  <si>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</si>
  <si>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</si>
  <si>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</si>
  <si>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</si>
  <si>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</si>
  <si>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</si>
  <si>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</si>
  <si>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</si>
  <si>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</si>
  <si>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</si>
  <si>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</si>
  <si>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</si>
  <si>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</si>
  <si>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</si>
  <si>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</si>
  <si>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</si>
  <si>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</si>
  <si>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</si>
  <si>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</si>
  <si>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</si>
  <si>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</si>
  <si>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</si>
  <si>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</si>
  <si>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</si>
  <si>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</si>
  <si>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</si>
  <si>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</si>
  <si>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</si>
  <si>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</si>
  <si>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</si>
  <si>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</si>
  <si>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</si>
  <si>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</si>
  <si>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</si>
  <si>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</si>
  <si>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</si>
  <si>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</si>
  <si>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</si>
  <si>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</si>
  <si>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</si>
  <si>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</si>
  <si>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</si>
  <si>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</si>
  <si>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</si>
  <si>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</si>
  <si>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</si>
  <si>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</si>
  <si>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</si>
  <si>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</si>
  <si>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միջոցառման գծով</t>
  </si>
  <si>
    <t>տնտեսական ապրանքների գծով</t>
  </si>
  <si>
    <t>Տաթևիկ Սարգսյան</t>
  </si>
  <si>
    <t>Մարիամ Դավթյան</t>
  </si>
  <si>
    <t xml:space="preserve">«Գրադարանային համակարգ» ՀՈԱԿ-ի </t>
  </si>
  <si>
    <t>Կրակմարիչների լիցքավորում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</si>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</sst>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45" fillId="0" borderId="16" xfId="60" applyFont="1" applyBorder="1" applyAlignment="1">
      <alignment horizontal="center" vertical="center" wrapText="1"/>
    </xf>
    <xf numFmtId="0" fontId="45" fillId="0" borderId="10" xfId="60" applyFont="1" applyBorder="1" applyAlignment="1">
      <alignment horizontal="center" vertical="center" wrapText="1"/>
    </xf>
    <xf numFmtId="0" fontId="45" fillId="0" borderId="17" xfId="60" applyFont="1" applyBorder="1" applyAlignment="1">
      <alignment horizontal="center" vertical="center" wrapText="1"/>
    </xf>
    <xf numFmtId="0" fontId="45" fillId="0" borderId="18" xfId="60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20" xfId="46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 applyProtection="1">
      <alignment horizontal="center" vertical="center" wrapText="1"/>
      <protection locked="0"/>
    </xf>
    <xf numFmtId="3" fontId="46" fillId="0" borderId="34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2" fontId="42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3" fontId="46" fillId="0" borderId="16" xfId="59" applyNumberFormat="1" applyFont="1" applyBorder="1" applyAlignment="1">
      <alignment horizontal="center" vertical="center" wrapText="1"/>
    </xf>
    <xf numFmtId="166" fontId="46" fillId="0" borderId="10" xfId="59" applyNumberFormat="1" applyFont="1" applyBorder="1" applyAlignment="1">
      <alignment horizontal="center" vertical="center" wrapText="1"/>
    </xf>
    <xf numFmtId="166" fontId="46" fillId="0" borderId="20" xfId="59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3" fontId="46" fillId="0" borderId="2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>
      <alignment horizontal="center" vertical="center" wrapText="1"/>
    </xf>
    <xf numFmtId="0" fontId="42" fillId="0" borderId="23" xfId="59" applyFont="1" applyBorder="1" applyAlignment="1">
      <alignment horizontal="center" vertical="center" wrapText="1"/>
    </xf>
    <xf numFmtId="0" fontId="44" fillId="0" borderId="26" xfId="59" applyFont="1" applyBorder="1" applyAlignment="1">
      <alignment horizontal="center" vertical="center" wrapText="1"/>
    </xf>
    <xf numFmtId="3" fontId="41" fillId="0" borderId="23" xfId="59" applyNumberFormat="1" applyFont="1" applyBorder="1" applyAlignment="1">
      <alignment horizontal="center" vertical="center" wrapText="1"/>
    </xf>
    <xf numFmtId="166" fontId="41" fillId="0" borderId="24" xfId="59" applyNumberFormat="1" applyFont="1" applyBorder="1" applyAlignment="1">
      <alignment horizontal="center" vertical="center" wrapText="1"/>
    </xf>
    <xf numFmtId="3" fontId="41" fillId="0" borderId="24" xfId="59" applyNumberFormat="1" applyFont="1" applyBorder="1" applyAlignment="1">
      <alignment horizontal="center" vertical="center" wrapText="1"/>
    </xf>
    <xf numFmtId="166" fontId="41" fillId="0" borderId="25" xfId="59" applyNumberFormat="1" applyFont="1" applyBorder="1" applyAlignment="1">
      <alignment horizontal="center" vertical="center" wrapText="1"/>
    </xf>
    <xf numFmtId="3" fontId="41" fillId="0" borderId="29" xfId="59" applyNumberFormat="1" applyFont="1" applyBorder="1" applyAlignment="1">
      <alignment horizontal="center" vertical="center" wrapText="1"/>
    </xf>
    <xf numFmtId="166" fontId="41" fillId="0" borderId="26" xfId="59" applyNumberFormat="1" applyFont="1" applyBorder="1" applyAlignment="1">
      <alignment horizontal="center" vertical="center" wrapText="1"/>
    </xf>
    <xf numFmtId="4" fontId="41" fillId="0" borderId="24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30" xfId="59" applyFont="1" applyBorder="1" applyAlignment="1">
      <alignment horizontal="center" vertical="center" wrapText="1"/>
    </xf>
    <xf numFmtId="0" fontId="55" fillId="0" borderId="31" xfId="59" applyFont="1" applyBorder="1" applyAlignment="1">
      <alignment horizontal="center" vertical="center" wrapText="1"/>
    </xf>
    <xf numFmtId="0" fontId="41" fillId="0" borderId="31" xfId="59" applyFont="1" applyBorder="1" applyAlignment="1">
      <alignment horizontal="center" vertical="center" wrapText="1"/>
    </xf>
    <xf numFmtId="164" fontId="45" fillId="0" borderId="32" xfId="59" applyNumberFormat="1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1" fillId="0" borderId="43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2" fillId="0" borderId="17" xfId="59" applyFont="1" applyBorder="1" applyAlignment="1">
      <alignment horizontal="center" vertical="center" wrapText="1"/>
    </xf>
    <xf numFmtId="0" fontId="43" fillId="0" borderId="10" xfId="59" applyFont="1" applyBorder="1" applyAlignment="1" applyProtection="1">
      <alignment horizontal="left" vertical="center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43" fillId="0" borderId="16" xfId="59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 applyProtection="1">
      <alignment horizontal="center" vertical="center" wrapText="1"/>
      <protection locked="0"/>
    </xf>
    <xf numFmtId="0" fontId="45" fillId="0" borderId="16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1" fillId="0" borderId="24" xfId="59" applyFont="1" applyBorder="1" applyAlignment="1">
      <alignment horizontal="left" vertical="center"/>
    </xf>
    <xf numFmtId="166" fontId="41" fillId="0" borderId="23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0" fontId="41" fillId="0" borderId="44" xfId="59" applyFont="1" applyBorder="1" applyAlignment="1">
      <alignment horizontal="left" vertical="center"/>
    </xf>
    <xf numFmtId="0" fontId="41" fillId="0" borderId="45" xfId="59" applyFont="1" applyBorder="1" applyAlignment="1">
      <alignment horizontal="center" vertical="center" wrapText="1"/>
    </xf>
    <xf numFmtId="164" fontId="41" fillId="0" borderId="46" xfId="59" applyNumberFormat="1" applyFont="1" applyBorder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2" fillId="0" borderId="0" xfId="61" applyFont="1" applyAlignment="1">
      <alignment horizontal="right" vertical="center"/>
    </xf>
    <xf numFmtId="0" fontId="42" fillId="0" borderId="0" xfId="61" applyFont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32" fillId="0" borderId="28" xfId="46" applyNumberFormat="1" applyFont="1" applyBorder="1" applyAlignment="1">
      <alignment horizontal="center" vertical="center" wrapText="1"/>
    </xf>
    <xf numFmtId="166" fontId="64" fillId="0" borderId="18" xfId="46" applyNumberFormat="1" applyFont="1" applyBorder="1" applyAlignment="1">
      <alignment horizontal="center" vertical="center" wrapText="1"/>
    </xf>
    <xf numFmtId="166" fontId="64" fillId="0" borderId="26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28" xfId="46" applyFont="1" applyBorder="1" applyAlignment="1">
      <alignment horizontal="left" vertical="center" wrapText="1"/>
    </xf>
    <xf numFmtId="166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3" fontId="44" fillId="24" borderId="0" xfId="56" applyNumberFormat="1" applyFont="1" applyFill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0" fontId="40" fillId="24" borderId="0" xfId="45" applyFont="1" applyFill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33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3" fontId="46" fillId="0" borderId="16" xfId="49" applyNumberFormat="1" applyFont="1" applyBorder="1" applyAlignment="1" applyProtection="1">
      <alignment horizontal="center" vertical="center" wrapText="1"/>
      <protection locked="0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47" xfId="49" applyNumberFormat="1" applyFont="1" applyBorder="1" applyAlignment="1" applyProtection="1">
      <alignment horizontal="center" vertical="center" wrapText="1"/>
      <protection locked="0"/>
    </xf>
    <xf numFmtId="3" fontId="46" fillId="0" borderId="13" xfId="49" applyNumberFormat="1" applyFont="1" applyBorder="1" applyAlignment="1" applyProtection="1">
      <alignment horizontal="center" vertical="center" wrapText="1"/>
      <protection locked="0"/>
    </xf>
    <xf numFmtId="3" fontId="46" fillId="0" borderId="34" xfId="49" applyNumberFormat="1" applyFont="1" applyBorder="1" applyAlignment="1" applyProtection="1">
      <alignment horizontal="center" vertical="center" wrapText="1"/>
      <protection locked="0"/>
    </xf>
    <xf numFmtId="3" fontId="46" fillId="0" borderId="48" xfId="49" applyNumberFormat="1" applyFont="1" applyBorder="1" applyAlignment="1" applyProtection="1">
      <alignment horizontal="center" vertical="center" wrapText="1"/>
      <protection locked="0"/>
    </xf>
    <xf numFmtId="0" fontId="66" fillId="0" borderId="10" xfId="45" applyFont="1" applyBorder="1" applyAlignment="1">
      <alignment horizontal="left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33" fillId="0" borderId="0" xfId="45" applyNumberFormat="1" applyFont="1" applyAlignment="1">
      <alignment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/>
      <protection hidden="1"/>
    </xf>
    <xf numFmtId="165" fontId="29" fillId="0" borderId="20" xfId="20" applyNumberFormat="1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27" xfId="59" applyFont="1" applyBorder="1" applyAlignment="1">
      <alignment horizontal="center" vertical="center" wrapText="1"/>
    </xf>
    <xf numFmtId="0" fontId="45" fillId="0" borderId="28" xfId="59" applyFont="1" applyBorder="1" applyAlignment="1">
      <alignment horizontal="center" vertical="center" wrapText="1"/>
    </xf>
    <xf numFmtId="0" fontId="44" fillId="0" borderId="30" xfId="59" applyFont="1" applyBorder="1" applyAlignment="1">
      <alignment horizontal="center" vertical="center" wrapText="1"/>
    </xf>
    <xf numFmtId="0" fontId="44" fillId="0" borderId="31" xfId="59" applyFont="1" applyBorder="1" applyAlignment="1">
      <alignment horizontal="center" vertical="center" wrapText="1"/>
    </xf>
    <xf numFmtId="0" fontId="44" fillId="0" borderId="32" xfId="59" applyFont="1" applyBorder="1" applyAlignment="1">
      <alignment horizontal="center" vertical="center" wrapText="1"/>
    </xf>
    <xf numFmtId="0" fontId="44" fillId="0" borderId="19" xfId="59" applyFont="1" applyBorder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2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 2" xfId="60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6" xfId="59" xr:uid="{00000000-0005-0000-0000-000035000000}"/>
    <cellStyle name="Обычный 6" xfId="53" xr:uid="{00000000-0005-0000-0000-000036000000}"/>
    <cellStyle name="Обычный 7" xfId="54" xr:uid="{00000000-0005-0000-0000-000037000000}"/>
    <cellStyle name="Плохой" xfId="39" xr:uid="{00000000-0005-0000-0000-000038000000}"/>
    <cellStyle name="Пояснение" xfId="40" xr:uid="{00000000-0005-0000-0000-000039000000}"/>
    <cellStyle name="Примечание" xfId="41" xr:uid="{00000000-0005-0000-0000-00003A000000}"/>
    <cellStyle name="Связанная ячейка" xfId="42" xr:uid="{00000000-0005-0000-0000-00003B000000}"/>
    <cellStyle name="Стиль 1" xfId="48" xr:uid="{00000000-0005-0000-0000-00003C000000}"/>
    <cellStyle name="Текст предупреждения" xfId="43" xr:uid="{00000000-0005-0000-0000-00003D000000}"/>
    <cellStyle name="Хороший" xfId="44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wAgAEEATQAAAAAAAAAAAAAAAAAAAAAAAAAAAAAAAAAAAAAAAAAAAAAAAAAAAAAAAAAAAAAAAAAAAAAAAAAAAAAAAAAAAAAAAAAAAAAAAAAAAAAAAAAAAAAAAAAAAAAAAADnBwwABAAVAAkAG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3NDhaMCMGCSqGSIb3DQEJBDEWBBQVa8dIxA//dgh0wtriU8oRLm1zhTArBgsqhkiG9w0BCRACDDEcMBowGDAWBBRE5xMFRVajmd/v2Zzf5CvSbEm8HjANBgkqhkiG9w0BAQEFAASCAQAChZsDLOi6VJQWIdT7r+EMTaU2A1wgDIKgRGAqRV3c/qnCMMyaWpJCnklMnkK4+Ce6mvIUE+QDiIfF3zV2OdwyHFkUdLpFaFchuvpIlcK6KBsmtyueM5NBdXZMLURgKBsHEVBh9Cc1gj5QXT8hr/vIV9Le+6sYhb3yRvRlsejeuukkBdsaWukT2QhOlqRbo8U44lu8hnXszy30qOLQB8VKmMnJandmRYZ1/f5bxatnrHGD5ZCNC+nda0z/57Mko32gNCF3mc/kMisllJO6fED7/KNTPvIlvEbNaO9hdAFkCk3qtU+OpvKTBJbj4GwE3sNTBj+VUQANXSGKt3d/VWb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QAgAEEATQAAAAAAAAAAAAAAAAAAAAAAAAAAAAAAAAAAAAAAAAAAAAAAAAAAAAAAAAAAAAAAAAAAAAAAAAAAAAAAAAAAAAAAAAAAAAAAAAAAAAAAAAAAAAAAAAAAAAAAAADnBwwABAAVAAkAI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1NTFaMCMGCSqGSIb3DQEJBDEWBBRlk1GSGIbo5Mo7+TQKdUNO4MxLaDArBgsqhkiG9w0BCRACDDEcMBowGDAWBBRE5xMFRVajmd/v2Zzf5CvSbEm8HjANBgkqhkiG9w0BAQEFAASCAQBBT7ryntgFHORK9xyNNEfbNcZyHi2Wr0nTwiuDsE6Zjjp33qKY3Gef38ov+Jv8kA/ZHVee8K6aeBHYAtsSE2YSIjzgrTzKIkzvxQRWhyHmUzI+Lu66e/bpyIDcF+l4b4D0Be591Jj+F9iaYmY84GpOIVZ7Jja1PU3ptZWz+rBhpAyOX/IxyCV3ZpwQ7xJhVNWx8U+trC4k32J6aNtWzYwl0rCf2rHxA0wQCAid8bd0EY2qGNd3NVPZzddJIa+7Rnad7Cy1N883SzMAlhE8qiS5c2fkR9o04lTi+DvX8cB6ATXmt/lt2rPqPkGkh0+Mk/WhPd0299bk0wKkebscJTh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66675</xdr:colOff>
          <xdr:row>84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53975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4685686-01AD-FD37-36DE-C7CFCAA103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68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226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225</v>
      </c>
      <c r="E7" s="107">
        <v>21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269</v>
      </c>
      <c r="E10" s="174"/>
      <c r="F10" s="42"/>
    </row>
    <row r="11" spans="1:12" ht="24" customHeight="1">
      <c r="C11" s="174"/>
      <c r="D11" s="174" t="s">
        <v>270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9" t="s">
        <v>41</v>
      </c>
      <c r="B13" s="499"/>
      <c r="C13" s="499"/>
      <c r="D13" s="499"/>
      <c r="E13" s="355"/>
      <c r="F13" s="45"/>
    </row>
    <row r="14" spans="1:12" ht="27.75" customHeight="1">
      <c r="A14" s="500" t="s">
        <v>267</v>
      </c>
      <c r="B14" s="500"/>
      <c r="C14" s="500"/>
      <c r="D14" s="500"/>
      <c r="E14" s="356"/>
    </row>
    <row r="15" spans="1:12" ht="18.75" customHeight="1">
      <c r="A15" s="501" t="s">
        <v>249</v>
      </c>
      <c r="B15" s="501"/>
      <c r="C15" s="501"/>
      <c r="D15" s="501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5" t="s">
        <v>126</v>
      </c>
      <c r="C17" s="495"/>
      <c r="D17" s="295"/>
      <c r="E17" s="295"/>
    </row>
    <row r="18" spans="1:15" ht="19.5" customHeight="1">
      <c r="A18" s="117">
        <v>1</v>
      </c>
      <c r="B18" s="497" t="s">
        <v>118</v>
      </c>
      <c r="C18" s="497"/>
      <c r="D18" s="226">
        <f>+'Pastaci finansav.'!C11</f>
        <v>31185.7</v>
      </c>
      <c r="E18" s="226"/>
      <c r="F18" s="322"/>
    </row>
    <row r="19" spans="1:15" ht="18" hidden="1" customHeight="1">
      <c r="A19" s="117">
        <v>2</v>
      </c>
      <c r="B19" s="497" t="s">
        <v>246</v>
      </c>
      <c r="C19" s="497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8" t="s">
        <v>247</v>
      </c>
      <c r="C20" s="498"/>
      <c r="D20" s="227"/>
      <c r="E20" s="226"/>
      <c r="F20" s="322"/>
    </row>
    <row r="21" spans="1:15" ht="21" customHeight="1">
      <c r="A21" s="117">
        <v>2</v>
      </c>
      <c r="B21" s="497" t="s">
        <v>229</v>
      </c>
      <c r="C21" s="497"/>
      <c r="D21" s="226">
        <f>+Komunal!N20</f>
        <v>1.5</v>
      </c>
      <c r="E21" s="228"/>
    </row>
    <row r="22" spans="1:15" s="3" customFormat="1" ht="17.25" hidden="1" customHeight="1">
      <c r="A22" s="117">
        <v>4</v>
      </c>
      <c r="B22" s="497" t="s">
        <v>8</v>
      </c>
      <c r="C22" s="497"/>
      <c r="D22" s="226">
        <f>+'Pastaci finansav.'!D11</f>
        <v>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7" t="s">
        <v>53</v>
      </c>
      <c r="C23" s="497"/>
      <c r="D23" s="226"/>
      <c r="E23" s="226"/>
      <c r="F23" s="322"/>
    </row>
    <row r="24" spans="1:15" ht="18" hidden="1" customHeight="1">
      <c r="A24" s="117">
        <v>6</v>
      </c>
      <c r="B24" s="497" t="s">
        <v>63</v>
      </c>
      <c r="C24" s="497"/>
      <c r="D24" s="226">
        <f>+Komunal!M28</f>
        <v>0</v>
      </c>
      <c r="E24" s="226"/>
    </row>
    <row r="25" spans="1:15" ht="18" hidden="1" customHeight="1">
      <c r="A25" s="117">
        <v>7</v>
      </c>
      <c r="B25" s="497" t="s">
        <v>194</v>
      </c>
      <c r="C25" s="497"/>
      <c r="D25" s="226"/>
      <c r="E25" s="226"/>
    </row>
    <row r="26" spans="1:15" ht="18" hidden="1" customHeight="1">
      <c r="A26" s="117">
        <v>8</v>
      </c>
      <c r="B26" s="497" t="s">
        <v>72</v>
      </c>
      <c r="C26" s="497"/>
      <c r="D26" s="226"/>
      <c r="E26" s="226"/>
    </row>
    <row r="27" spans="1:15" ht="18" customHeight="1">
      <c r="A27" s="117">
        <v>3</v>
      </c>
      <c r="B27" s="497" t="s">
        <v>123</v>
      </c>
      <c r="C27" s="497"/>
      <c r="D27" s="228">
        <f>SUM(D28:D29)</f>
        <v>1093.2</v>
      </c>
      <c r="E27" s="228"/>
    </row>
    <row r="28" spans="1:15" s="3" customFormat="1" ht="17.25" customHeight="1">
      <c r="A28" s="116">
        <v>3.1</v>
      </c>
      <c r="B28" s="498" t="s">
        <v>73</v>
      </c>
      <c r="C28" s="498"/>
      <c r="D28" s="242">
        <f>+D74</f>
        <v>1087.2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customHeight="1">
      <c r="A29" s="116">
        <v>3.2</v>
      </c>
      <c r="B29" s="498" t="s">
        <v>74</v>
      </c>
      <c r="C29" s="498"/>
      <c r="D29" s="227">
        <v>6</v>
      </c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7" t="s">
        <v>10</v>
      </c>
      <c r="C30" s="497"/>
      <c r="D30" s="226">
        <v>5</v>
      </c>
      <c r="E30" s="226"/>
    </row>
    <row r="31" spans="1:15" s="2" customFormat="1" ht="17.25" hidden="1" customHeight="1">
      <c r="A31" s="160">
        <v>11</v>
      </c>
      <c r="B31" s="496"/>
      <c r="C31" s="496"/>
      <c r="D31" s="226"/>
      <c r="E31" s="226"/>
      <c r="F31" s="19"/>
    </row>
    <row r="32" spans="1:15" s="2" customFormat="1" ht="19.5" hidden="1" customHeight="1">
      <c r="A32" s="117">
        <v>12</v>
      </c>
      <c r="B32" s="496"/>
      <c r="C32" s="496"/>
      <c r="D32" s="226"/>
      <c r="E32" s="226"/>
      <c r="F32" s="21"/>
    </row>
    <row r="33" spans="1:25" ht="24" customHeight="1">
      <c r="A33" s="50"/>
      <c r="B33" s="494" t="s">
        <v>260</v>
      </c>
      <c r="C33" s="494"/>
      <c r="D33" s="275">
        <f>SUM(D18:D19,D21:D27,D30:D32)</f>
        <v>32285.4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3" t="s">
        <v>127</v>
      </c>
      <c r="C35" s="493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7" t="s">
        <v>12</v>
      </c>
      <c r="C36" s="497"/>
      <c r="D36" s="228">
        <f>+Ashkhatavardz!O13-'Dramakan hosqer'!D92</f>
        <v>27994.7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8" t="s">
        <v>119</v>
      </c>
      <c r="C37" s="498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8" t="s">
        <v>13</v>
      </c>
      <c r="C38" s="498"/>
      <c r="D38" s="242">
        <f>+Ashkhatavardz!C9+Ashkhatavardz!N7</f>
        <v>630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8" t="s">
        <v>244</v>
      </c>
      <c r="C39" s="498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7" t="s">
        <v>15</v>
      </c>
      <c r="C40" s="497"/>
      <c r="D40" s="228">
        <f>+Komunal!F27</f>
        <v>696.5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7" t="s">
        <v>14</v>
      </c>
      <c r="C41" s="497"/>
      <c r="D41" s="228">
        <f>+Komunal!J27</f>
        <v>140.80000000000001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7" t="s">
        <v>16</v>
      </c>
      <c r="C42" s="497"/>
      <c r="D42" s="226">
        <f>+Komunal!O27</f>
        <v>38.299999999999997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7" t="s">
        <v>17</v>
      </c>
      <c r="C43" s="497"/>
      <c r="D43" s="226">
        <v>18.2</v>
      </c>
      <c r="E43" s="226"/>
    </row>
    <row r="44" spans="1:25" ht="18" hidden="1" customHeight="1">
      <c r="A44" s="117">
        <v>6</v>
      </c>
      <c r="B44" s="497" t="s">
        <v>18</v>
      </c>
      <c r="C44" s="497"/>
      <c r="D44" s="226"/>
      <c r="E44" s="226"/>
    </row>
    <row r="45" spans="1:25" ht="18" customHeight="1">
      <c r="A45" s="117">
        <v>6</v>
      </c>
      <c r="B45" s="497" t="s">
        <v>19</v>
      </c>
      <c r="C45" s="497"/>
      <c r="D45" s="277">
        <f>SUM(D46:D48)</f>
        <v>129.6</v>
      </c>
      <c r="E45" s="277"/>
    </row>
    <row r="46" spans="1:25" s="3" customFormat="1" ht="18" customHeight="1">
      <c r="A46" s="116">
        <v>6.1</v>
      </c>
      <c r="B46" s="498" t="s">
        <v>20</v>
      </c>
      <c r="C46" s="498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8" t="s">
        <v>21</v>
      </c>
      <c r="C47" s="498"/>
      <c r="D47" s="227">
        <v>12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8" t="s">
        <v>22</v>
      </c>
      <c r="C48" s="498"/>
      <c r="D48" s="227">
        <v>60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7" t="s">
        <v>23</v>
      </c>
      <c r="C49" s="497"/>
      <c r="D49" s="226">
        <v>5</v>
      </c>
      <c r="E49" s="226"/>
      <c r="L49" s="89"/>
    </row>
    <row r="50" spans="1:16" ht="18" customHeight="1">
      <c r="A50" s="117">
        <v>8</v>
      </c>
      <c r="B50" s="497" t="s">
        <v>30</v>
      </c>
      <c r="C50" s="497"/>
      <c r="D50" s="226">
        <v>165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497" t="s">
        <v>24</v>
      </c>
      <c r="C51" s="497"/>
      <c r="D51" s="226">
        <v>125.1</v>
      </c>
      <c r="E51" s="226"/>
    </row>
    <row r="52" spans="1:16" ht="18" customHeight="1">
      <c r="A52" s="117">
        <v>10</v>
      </c>
      <c r="B52" s="497" t="s">
        <v>75</v>
      </c>
      <c r="C52" s="497"/>
      <c r="D52" s="226">
        <v>100</v>
      </c>
      <c r="E52" s="226"/>
    </row>
    <row r="53" spans="1:16" ht="18" customHeight="1">
      <c r="A53" s="117">
        <v>11</v>
      </c>
      <c r="B53" s="497" t="s">
        <v>48</v>
      </c>
      <c r="C53" s="497"/>
      <c r="D53" s="226">
        <v>80</v>
      </c>
      <c r="E53" s="226"/>
    </row>
    <row r="54" spans="1:16" ht="18.75" hidden="1" customHeight="1">
      <c r="A54" s="117">
        <v>13</v>
      </c>
      <c r="B54" s="497" t="s">
        <v>120</v>
      </c>
      <c r="C54" s="497"/>
      <c r="D54" s="226"/>
      <c r="E54" s="226"/>
    </row>
    <row r="55" spans="1:16" ht="18" hidden="1" customHeight="1">
      <c r="A55" s="117">
        <v>14</v>
      </c>
      <c r="B55" s="497" t="s">
        <v>121</v>
      </c>
      <c r="C55" s="497"/>
      <c r="D55" s="226"/>
      <c r="E55" s="226"/>
      <c r="G55" s="52"/>
    </row>
    <row r="56" spans="1:16" ht="20.25" customHeight="1">
      <c r="A56" s="117">
        <v>12</v>
      </c>
      <c r="B56" s="497" t="s">
        <v>25</v>
      </c>
      <c r="C56" s="497"/>
      <c r="D56" s="226">
        <v>155</v>
      </c>
      <c r="E56" s="226"/>
      <c r="G56" s="52"/>
    </row>
    <row r="57" spans="1:16" ht="18" customHeight="1">
      <c r="A57" s="117">
        <v>13</v>
      </c>
      <c r="B57" s="497" t="s">
        <v>26</v>
      </c>
      <c r="C57" s="497"/>
      <c r="D57" s="226">
        <v>168</v>
      </c>
      <c r="E57" s="226"/>
    </row>
    <row r="58" spans="1:16" ht="18.75" hidden="1" customHeight="1">
      <c r="A58" s="117">
        <v>17</v>
      </c>
      <c r="B58" s="497" t="s">
        <v>67</v>
      </c>
      <c r="C58" s="497"/>
      <c r="D58" s="226"/>
      <c r="E58" s="226"/>
    </row>
    <row r="59" spans="1:16" ht="18.75" hidden="1" customHeight="1">
      <c r="A59" s="117">
        <v>18</v>
      </c>
      <c r="B59" s="497" t="s">
        <v>54</v>
      </c>
      <c r="C59" s="497"/>
      <c r="D59" s="228">
        <f>+'Ekamut-caxs'!D24</f>
        <v>0</v>
      </c>
      <c r="E59" s="228"/>
    </row>
    <row r="60" spans="1:16" ht="18" hidden="1" customHeight="1">
      <c r="A60" s="117">
        <v>19</v>
      </c>
      <c r="B60" s="497" t="s">
        <v>45</v>
      </c>
      <c r="C60" s="497"/>
      <c r="D60" s="226"/>
      <c r="E60" s="226"/>
    </row>
    <row r="61" spans="1:16" ht="18.75" customHeight="1">
      <c r="A61" s="117">
        <v>14</v>
      </c>
      <c r="B61" s="497" t="s">
        <v>76</v>
      </c>
      <c r="C61" s="497"/>
      <c r="D61" s="226">
        <v>40</v>
      </c>
      <c r="E61" s="226"/>
    </row>
    <row r="62" spans="1:16" ht="18.75" customHeight="1">
      <c r="A62" s="117">
        <v>15</v>
      </c>
      <c r="B62" s="497" t="s">
        <v>77</v>
      </c>
      <c r="C62" s="497"/>
      <c r="D62" s="226">
        <v>95</v>
      </c>
      <c r="E62" s="226"/>
    </row>
    <row r="63" spans="1:16" ht="18.75" customHeight="1">
      <c r="A63" s="117">
        <v>16</v>
      </c>
      <c r="B63" s="497" t="s">
        <v>46</v>
      </c>
      <c r="C63" s="497"/>
      <c r="D63" s="226">
        <v>6</v>
      </c>
      <c r="E63" s="226"/>
    </row>
    <row r="64" spans="1:16" ht="18.75" customHeight="1">
      <c r="A64" s="117">
        <v>17</v>
      </c>
      <c r="B64" s="497" t="s">
        <v>122</v>
      </c>
      <c r="C64" s="497"/>
      <c r="D64" s="226">
        <v>10</v>
      </c>
      <c r="E64" s="226"/>
    </row>
    <row r="65" spans="1:15" ht="18.75" hidden="1" customHeight="1">
      <c r="A65" s="117">
        <v>24</v>
      </c>
      <c r="B65" s="497" t="s">
        <v>47</v>
      </c>
      <c r="C65" s="497"/>
      <c r="D65" s="226"/>
      <c r="E65" s="226"/>
    </row>
    <row r="66" spans="1:15" ht="18.75" hidden="1" customHeight="1">
      <c r="A66" s="117">
        <v>25</v>
      </c>
      <c r="B66" s="497" t="s">
        <v>64</v>
      </c>
      <c r="C66" s="497"/>
      <c r="D66" s="226"/>
      <c r="E66" s="226"/>
    </row>
    <row r="67" spans="1:15" ht="18.75" hidden="1" customHeight="1">
      <c r="A67" s="117">
        <v>26</v>
      </c>
      <c r="B67" s="497" t="s">
        <v>201</v>
      </c>
      <c r="C67" s="497"/>
      <c r="D67" s="226"/>
      <c r="E67" s="226"/>
    </row>
    <row r="68" spans="1:15" ht="18.75" customHeight="1">
      <c r="A68" s="117">
        <v>18</v>
      </c>
      <c r="B68" s="497" t="s">
        <v>202</v>
      </c>
      <c r="C68" s="497"/>
      <c r="D68" s="226">
        <v>300</v>
      </c>
      <c r="E68" s="226"/>
    </row>
    <row r="69" spans="1:15" ht="18.75" hidden="1" customHeight="1">
      <c r="A69" s="117">
        <v>28</v>
      </c>
      <c r="B69" s="497" t="s">
        <v>78</v>
      </c>
      <c r="C69" s="497"/>
      <c r="D69" s="226"/>
      <c r="E69" s="226"/>
    </row>
    <row r="70" spans="1:15" ht="18.75" hidden="1" customHeight="1">
      <c r="A70" s="117">
        <v>29</v>
      </c>
      <c r="B70" s="496"/>
      <c r="C70" s="496"/>
      <c r="D70" s="226"/>
      <c r="E70" s="226"/>
    </row>
    <row r="71" spans="1:15" s="6" customFormat="1" ht="18.75" hidden="1" customHeight="1">
      <c r="A71" s="117">
        <v>30</v>
      </c>
      <c r="B71" s="496"/>
      <c r="C71" s="496"/>
      <c r="D71" s="226"/>
      <c r="E71" s="226"/>
    </row>
    <row r="72" spans="1:15" s="6" customFormat="1" ht="18.75" customHeight="1">
      <c r="A72" s="117">
        <v>19</v>
      </c>
      <c r="B72" s="496" t="s">
        <v>268</v>
      </c>
      <c r="C72" s="496"/>
      <c r="D72" s="226">
        <v>35</v>
      </c>
      <c r="E72" s="226"/>
      <c r="F72" s="57"/>
    </row>
    <row r="73" spans="1:15" ht="18.75" customHeight="1">
      <c r="A73" s="117">
        <v>20</v>
      </c>
      <c r="B73" s="497" t="s">
        <v>27</v>
      </c>
      <c r="C73" s="497"/>
      <c r="D73" s="226">
        <f>1093.2+880</f>
        <v>1973.2</v>
      </c>
      <c r="E73" s="226"/>
    </row>
    <row r="74" spans="1:15" s="3" customFormat="1" ht="18.75" customHeight="1">
      <c r="A74" s="161">
        <v>20.100000000000001</v>
      </c>
      <c r="B74" s="498" t="s">
        <v>79</v>
      </c>
      <c r="C74" s="498"/>
      <c r="D74" s="227">
        <v>1087.2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117">
        <v>21</v>
      </c>
      <c r="B75" s="497" t="s">
        <v>80</v>
      </c>
      <c r="C75" s="497"/>
      <c r="D75" s="226">
        <v>10</v>
      </c>
      <c r="E75" s="226"/>
    </row>
    <row r="76" spans="1:15" s="17" customFormat="1" ht="20.25" hidden="1" customHeight="1">
      <c r="A76" s="117">
        <v>34</v>
      </c>
      <c r="B76" s="497" t="s">
        <v>68</v>
      </c>
      <c r="C76" s="497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2" t="s">
        <v>259</v>
      </c>
      <c r="C77" s="492"/>
      <c r="D77" s="275">
        <f>SUM(D36,D40:D45,D49:D73,D75:D76)</f>
        <v>32285.399999999998</v>
      </c>
      <c r="E77" s="228" t="s">
        <v>227</v>
      </c>
      <c r="F77" s="272">
        <f>+D33-D77</f>
        <v>0</v>
      </c>
    </row>
    <row r="78" spans="1:15" ht="37.5" hidden="1" customHeight="1">
      <c r="B78" s="55"/>
      <c r="C78" s="8"/>
    </row>
    <row r="79" spans="1:15" ht="28.5" customHeight="1">
      <c r="B79" s="55"/>
      <c r="C79" s="8"/>
    </row>
    <row r="80" spans="1:15" ht="26.25" hidden="1" customHeight="1">
      <c r="B80" s="9" t="s">
        <v>2</v>
      </c>
      <c r="C80" s="278" t="s">
        <v>265</v>
      </c>
      <c r="D80" s="16"/>
      <c r="E80" s="16"/>
    </row>
    <row r="81" spans="1:16" ht="12.75" hidden="1" customHeight="1">
      <c r="B81" s="55"/>
      <c r="C81" s="225" t="s">
        <v>96</v>
      </c>
      <c r="D81" s="173"/>
      <c r="E81" s="173"/>
    </row>
    <row r="82" spans="1:16" ht="27" hidden="1" customHeight="1">
      <c r="B82" s="9" t="s">
        <v>6</v>
      </c>
      <c r="C82" s="278" t="s">
        <v>266</v>
      </c>
      <c r="D82" s="16"/>
      <c r="E82" s="16"/>
    </row>
    <row r="83" spans="1:16" ht="13.5" hidden="1" customHeight="1">
      <c r="C83" s="225" t="s">
        <v>96</v>
      </c>
      <c r="D83" s="173"/>
      <c r="E83" s="173"/>
    </row>
    <row r="84" spans="1:16" hidden="1">
      <c r="B84" s="8" t="s">
        <v>181</v>
      </c>
    </row>
    <row r="85" spans="1:16" ht="111" customHeight="1">
      <c r="A85" s="502" t="s">
        <v>218</v>
      </c>
      <c r="B85" s="502"/>
      <c r="D85" s="321" t="s">
        <v>228</v>
      </c>
      <c r="E85" s="7"/>
      <c r="F85" s="43"/>
      <c r="P85" s="6"/>
    </row>
    <row r="86" spans="1:16" ht="40.5" customHeight="1">
      <c r="B86" s="237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52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62.28515625" style="83" customWidth="1"/>
    <col min="3" max="3" width="37.28515625" style="83" customWidth="1"/>
    <col min="4" max="4" width="29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2" t="s">
        <v>178</v>
      </c>
      <c r="E1" s="368">
        <v>22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225</v>
      </c>
      <c r="E7" s="368">
        <v>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41</v>
      </c>
      <c r="B13" s="515"/>
      <c r="C13" s="515"/>
      <c r="D13" s="515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«Գրադարանային համակարգ» ՀՈԱԿ-ի </v>
      </c>
      <c r="B14" s="500"/>
      <c r="C14" s="500"/>
      <c r="D14" s="500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250</v>
      </c>
      <c r="B15" s="501"/>
      <c r="C15" s="501"/>
      <c r="D15" s="501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6" t="s">
        <v>31</v>
      </c>
      <c r="C18" s="517"/>
      <c r="D18" s="88" t="s">
        <v>43</v>
      </c>
      <c r="E18" s="359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5" t="s">
        <v>32</v>
      </c>
      <c r="C19" s="506"/>
      <c r="D19" s="256">
        <f>+'Dramakani hamematakan'!D6</f>
        <v>1008.603</v>
      </c>
      <c r="E19" s="360"/>
      <c r="F19" s="513"/>
      <c r="G19" s="514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5" t="s">
        <v>83</v>
      </c>
      <c r="C20" s="506"/>
      <c r="D20" s="256">
        <f>SUM(D21:D22,D24:D32)</f>
        <v>31190.7</v>
      </c>
      <c r="E20" s="36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7" t="s">
        <v>118</v>
      </c>
      <c r="C21" s="508"/>
      <c r="D21" s="248">
        <f>+'Ekamut-caxs'!D18</f>
        <v>31185.7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7" t="s">
        <v>246</v>
      </c>
      <c r="C22" s="508"/>
      <c r="D22" s="248">
        <f>+'Ekamut-caxs'!D19</f>
        <v>0</v>
      </c>
      <c r="E22" s="36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3" t="s">
        <v>247</v>
      </c>
      <c r="C23" s="504"/>
      <c r="D23" s="260">
        <f>+'Ekamut-caxs'!D20</f>
        <v>0</v>
      </c>
      <c r="E23" s="36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7" t="s">
        <v>8</v>
      </c>
      <c r="C24" s="508"/>
      <c r="D24" s="248">
        <f>+'Ekamut-caxs'!D22</f>
        <v>0</v>
      </c>
      <c r="E24" s="362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7" t="s">
        <v>53</v>
      </c>
      <c r="C25" s="508"/>
      <c r="D25" s="247">
        <f>+'Ekamut-caxs'!D23</f>
        <v>0</v>
      </c>
      <c r="E25" s="36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7" t="s">
        <v>63</v>
      </c>
      <c r="C26" s="508"/>
      <c r="D26" s="247">
        <f>+'Ekamut-caxs'!D24</f>
        <v>0</v>
      </c>
      <c r="E26" s="36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7" t="s">
        <v>194</v>
      </c>
      <c r="C27" s="508"/>
      <c r="D27" s="248">
        <f>+'Ekamut-caxs'!D25</f>
        <v>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7" t="s">
        <v>72</v>
      </c>
      <c r="C28" s="508"/>
      <c r="D28" s="248">
        <f>+'Ekamut-caxs'!D26</f>
        <v>0</v>
      </c>
      <c r="E28" s="36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7" t="s">
        <v>33</v>
      </c>
      <c r="C29" s="508"/>
      <c r="D29" s="247"/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7" t="s">
        <v>10</v>
      </c>
      <c r="C30" s="508"/>
      <c r="D30" s="248">
        <f>+'Ekamut-caxs'!D30</f>
        <v>5</v>
      </c>
      <c r="E30" s="36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9"/>
      <c r="C31" s="510"/>
      <c r="D31" s="247">
        <f>+'Ekamut-caxs'!D31</f>
        <v>0</v>
      </c>
      <c r="E31" s="36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9"/>
      <c r="C32" s="510"/>
      <c r="D32" s="247">
        <f>+'Ekamut-caxs'!D32</f>
        <v>0</v>
      </c>
      <c r="E32" s="363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1" t="s">
        <v>84</v>
      </c>
      <c r="C33" s="512"/>
      <c r="D33" s="256">
        <f>D34+D78+D91</f>
        <v>30909.899999999998</v>
      </c>
      <c r="E33" s="361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1" t="s">
        <v>59</v>
      </c>
      <c r="C34" s="512"/>
      <c r="D34" s="256">
        <f>SUM(D35,D39:D44,D48:D72,D76:D77)</f>
        <v>30528.399999999998</v>
      </c>
      <c r="E34" s="36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7" t="s">
        <v>12</v>
      </c>
      <c r="C35" s="508"/>
      <c r="D35" s="248">
        <f>+'Ekamut-caxs'!D36</f>
        <v>27994.7</v>
      </c>
      <c r="E35" s="36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3" t="s">
        <v>119</v>
      </c>
      <c r="C36" s="504"/>
      <c r="D36" s="260">
        <f>+'Ekamut-caxs'!D37</f>
        <v>0</v>
      </c>
      <c r="E36" s="364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3" t="s">
        <v>13</v>
      </c>
      <c r="C37" s="504"/>
      <c r="D37" s="260">
        <f>+'Ekamut-caxs'!D38</f>
        <v>630</v>
      </c>
      <c r="E37" s="36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3" t="str">
        <f>+'Ekamut-caxs'!B39</f>
        <v>կամավոր ատեստ. գծով լրավճար</v>
      </c>
      <c r="C38" s="504"/>
      <c r="D38" s="260">
        <f>+'Ekamut-caxs'!D39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7" t="s">
        <v>15</v>
      </c>
      <c r="C39" s="508"/>
      <c r="D39" s="248">
        <f>+'Ekamut-caxs'!D40</f>
        <v>696.5</v>
      </c>
      <c r="E39" s="362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7" t="s">
        <v>14</v>
      </c>
      <c r="C40" s="508"/>
      <c r="D40" s="248">
        <f>+'Ekamut-caxs'!D41</f>
        <v>140.80000000000001</v>
      </c>
      <c r="E40" s="362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7" t="s">
        <v>16</v>
      </c>
      <c r="C41" s="508"/>
      <c r="D41" s="247">
        <f>+Komunal!M27</f>
        <v>36.9</v>
      </c>
      <c r="E41" s="362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7" t="s">
        <v>17</v>
      </c>
      <c r="C42" s="508"/>
      <c r="D42" s="248">
        <f>+'Ekamut-caxs'!D43</f>
        <v>18.2</v>
      </c>
      <c r="E42" s="36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7" t="s">
        <v>18</v>
      </c>
      <c r="C43" s="508"/>
      <c r="D43" s="248">
        <f>+'Ekamut-caxs'!D44</f>
        <v>0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7" t="s">
        <v>19</v>
      </c>
      <c r="C44" s="508"/>
      <c r="D44" s="248">
        <f>SUM(D45:D47)</f>
        <v>129.6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3" t="s">
        <v>20</v>
      </c>
      <c r="C45" s="504"/>
      <c r="D45" s="260">
        <f>+'Ekamut-caxs'!D46</f>
        <v>57.6</v>
      </c>
      <c r="E45" s="362"/>
    </row>
    <row r="46" spans="1:13" ht="18" customHeight="1">
      <c r="A46" s="27">
        <v>6.2</v>
      </c>
      <c r="B46" s="503" t="s">
        <v>21</v>
      </c>
      <c r="C46" s="504"/>
      <c r="D46" s="260">
        <f>+'Ekamut-caxs'!D47</f>
        <v>12</v>
      </c>
      <c r="E46" s="362"/>
    </row>
    <row r="47" spans="1:13" ht="18" customHeight="1">
      <c r="A47" s="27">
        <v>6.3</v>
      </c>
      <c r="B47" s="503" t="s">
        <v>22</v>
      </c>
      <c r="C47" s="504"/>
      <c r="D47" s="260">
        <f>+'Ekamut-caxs'!D48</f>
        <v>60</v>
      </c>
      <c r="E47" s="362"/>
    </row>
    <row r="48" spans="1:13" s="97" customFormat="1" ht="18" customHeight="1">
      <c r="A48" s="61">
        <v>7</v>
      </c>
      <c r="B48" s="507" t="s">
        <v>23</v>
      </c>
      <c r="C48" s="508"/>
      <c r="D48" s="248">
        <f>+'Ekamut-caxs'!D49</f>
        <v>5</v>
      </c>
      <c r="E48" s="36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7" t="s">
        <v>30</v>
      </c>
      <c r="C49" s="508"/>
      <c r="D49" s="247">
        <f>+'Ekamut-caxs'!D50</f>
        <v>165</v>
      </c>
      <c r="E49" s="36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7" t="s">
        <v>24</v>
      </c>
      <c r="C50" s="508"/>
      <c r="D50" s="247">
        <f>+'Ekamut-caxs'!D51</f>
        <v>125.1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07" t="s">
        <v>75</v>
      </c>
      <c r="C51" s="508"/>
      <c r="D51" s="247">
        <f>+'Ekamut-caxs'!D52</f>
        <v>100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507" t="s">
        <v>48</v>
      </c>
      <c r="C52" s="508"/>
      <c r="D52" s="248">
        <f>+'Ekamut-caxs'!D53</f>
        <v>80</v>
      </c>
      <c r="E52" s="36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7" t="s">
        <v>120</v>
      </c>
      <c r="C53" s="508"/>
      <c r="D53" s="248">
        <f>+'Ekamut-caxs'!D54</f>
        <v>0</v>
      </c>
      <c r="E53" s="36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7" t="s">
        <v>121</v>
      </c>
      <c r="C54" s="508"/>
      <c r="D54" s="248">
        <f>+'Ekamut-caxs'!D55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07" t="s">
        <v>25</v>
      </c>
      <c r="C55" s="508"/>
      <c r="D55" s="248">
        <f>+'Ekamut-caxs'!D56</f>
        <v>155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07" t="s">
        <v>26</v>
      </c>
      <c r="C56" s="508"/>
      <c r="D56" s="248">
        <f>+'Ekamut-caxs'!D57</f>
        <v>168</v>
      </c>
      <c r="E56" s="36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7" t="s">
        <v>67</v>
      </c>
      <c r="C57" s="508"/>
      <c r="D57" s="248">
        <f>+'Ekamut-caxs'!D58</f>
        <v>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7" t="s">
        <v>54</v>
      </c>
      <c r="C58" s="508"/>
      <c r="D58" s="248">
        <f>+'Ekamut-caxs'!D59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7" t="s">
        <v>45</v>
      </c>
      <c r="C59" s="508"/>
      <c r="D59" s="248">
        <f>+'Ekamut-caxs'!D60</f>
        <v>0</v>
      </c>
      <c r="E59" s="36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07" t="s">
        <v>76</v>
      </c>
      <c r="C60" s="508"/>
      <c r="D60" s="248">
        <f>+'Ekamut-caxs'!D61</f>
        <v>40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07" t="s">
        <v>77</v>
      </c>
      <c r="C61" s="508"/>
      <c r="D61" s="248">
        <f>+'Ekamut-caxs'!D62</f>
        <v>95</v>
      </c>
      <c r="E61" s="36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507" t="s">
        <v>46</v>
      </c>
      <c r="C62" s="508"/>
      <c r="D62" s="248">
        <f>+'Ekamut-caxs'!D63</f>
        <v>6</v>
      </c>
      <c r="E62" s="36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17</v>
      </c>
      <c r="B63" s="507" t="s">
        <v>122</v>
      </c>
      <c r="C63" s="508"/>
      <c r="D63" s="248">
        <f>+'Ekamut-caxs'!D64</f>
        <v>10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7" t="s">
        <v>47</v>
      </c>
      <c r="C64" s="508"/>
      <c r="D64" s="248">
        <f>+'Ekamut-caxs'!D65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7" t="s">
        <v>64</v>
      </c>
      <c r="C65" s="508"/>
      <c r="D65" s="248">
        <f>+'Ekamut-caxs'!D66</f>
        <v>0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7" t="s">
        <v>201</v>
      </c>
      <c r="C66" s="508"/>
      <c r="D66" s="248">
        <f>+'Ekamut-caxs'!D67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07" t="s">
        <v>202</v>
      </c>
      <c r="C67" s="508"/>
      <c r="D67" s="248">
        <f>+'Ekamut-caxs'!D68</f>
        <v>300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9" t="s">
        <v>78</v>
      </c>
      <c r="C68" s="510"/>
      <c r="D68" s="247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9"/>
      <c r="C69" s="510"/>
      <c r="D69" s="247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9"/>
      <c r="C70" s="510"/>
      <c r="D70" s="247">
        <f>+'Ekamut-caxs'!D71</f>
        <v>0</v>
      </c>
      <c r="E70" s="363"/>
      <c r="F70" s="114"/>
      <c r="G70" s="67"/>
      <c r="H70" s="67"/>
      <c r="I70" s="67"/>
      <c r="J70" s="56"/>
    </row>
    <row r="71" spans="1:13" s="68" customFormat="1" ht="18" customHeight="1">
      <c r="A71" s="61">
        <v>19</v>
      </c>
      <c r="B71" s="509" t="str">
        <f>+'Ekamut-caxs'!B72:C72</f>
        <v>Կրակմարիչների լիցքավորում</v>
      </c>
      <c r="C71" s="510"/>
      <c r="D71" s="247">
        <f>+'Ekamut-caxs'!D72</f>
        <v>35</v>
      </c>
      <c r="E71" s="363"/>
      <c r="F71" s="106"/>
      <c r="G71" s="67"/>
      <c r="H71" s="67"/>
      <c r="I71" s="67"/>
      <c r="J71" s="56"/>
    </row>
    <row r="72" spans="1:13" s="97" customFormat="1" ht="22.5" customHeight="1">
      <c r="A72" s="61">
        <v>20</v>
      </c>
      <c r="B72" s="507" t="s">
        <v>35</v>
      </c>
      <c r="C72" s="508"/>
      <c r="D72" s="248">
        <f>SUM(D73:D75)</f>
        <v>10</v>
      </c>
      <c r="E72" s="36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3" t="s">
        <v>36</v>
      </c>
      <c r="C73" s="504"/>
      <c r="D73" s="233"/>
      <c r="E73" s="365"/>
    </row>
    <row r="74" spans="1:13" ht="19.5" hidden="1" customHeight="1">
      <c r="A74" s="14">
        <v>32.200000000000003</v>
      </c>
      <c r="B74" s="503" t="s">
        <v>49</v>
      </c>
      <c r="C74" s="504"/>
      <c r="D74" s="233"/>
      <c r="E74" s="365"/>
    </row>
    <row r="75" spans="1:13" ht="19.5" customHeight="1">
      <c r="A75" s="488">
        <v>20.100000000000001</v>
      </c>
      <c r="B75" s="503" t="s">
        <v>85</v>
      </c>
      <c r="C75" s="504"/>
      <c r="D75" s="233">
        <f>+'Ekamut-caxs'!D75</f>
        <v>10</v>
      </c>
      <c r="E75" s="365"/>
    </row>
    <row r="76" spans="1:13" s="97" customFormat="1" ht="17.25" customHeight="1">
      <c r="A76" s="71">
        <v>21</v>
      </c>
      <c r="B76" s="507" t="s">
        <v>37</v>
      </c>
      <c r="C76" s="508"/>
      <c r="D76" s="248">
        <f>+'Deb. ev kreditor'!D59-'Deb. ev kreditor'!D54</f>
        <v>217.59999999999991</v>
      </c>
      <c r="E76" s="36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7" t="s">
        <v>86</v>
      </c>
      <c r="C77" s="508"/>
      <c r="D77" s="247"/>
      <c r="E77" s="363"/>
      <c r="F77" s="113" t="s">
        <v>211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11" t="s">
        <v>60</v>
      </c>
      <c r="C78" s="512"/>
      <c r="D78" s="256">
        <f>D79+D87</f>
        <v>381.5</v>
      </c>
      <c r="E78" s="36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7" t="s">
        <v>91</v>
      </c>
      <c r="C79" s="508"/>
      <c r="D79" s="248">
        <f>SUM(D80:D86)</f>
        <v>381.5</v>
      </c>
      <c r="E79" s="36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7" t="s">
        <v>87</v>
      </c>
      <c r="C80" s="508"/>
      <c r="D80" s="247"/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7" t="s">
        <v>88</v>
      </c>
      <c r="C81" s="508"/>
      <c r="D81" s="247"/>
      <c r="E81" s="36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1.1000000000000001</v>
      </c>
      <c r="B82" s="507" t="s">
        <v>89</v>
      </c>
      <c r="C82" s="508"/>
      <c r="D82" s="247">
        <v>381.5</v>
      </c>
      <c r="E82" s="36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7" t="s">
        <v>203</v>
      </c>
      <c r="C83" s="508"/>
      <c r="D83" s="247"/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7" t="s">
        <v>65</v>
      </c>
      <c r="C84" s="508"/>
      <c r="D84" s="247"/>
      <c r="E84" s="36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7" t="s">
        <v>66</v>
      </c>
      <c r="C85" s="508"/>
      <c r="D85" s="247"/>
      <c r="E85" s="36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9"/>
      <c r="C86" s="510"/>
      <c r="D86" s="247"/>
      <c r="E86" s="363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7" t="s">
        <v>92</v>
      </c>
      <c r="C87" s="508"/>
      <c r="D87" s="248">
        <f>SUM(D88:D90)</f>
        <v>0</v>
      </c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62</v>
      </c>
      <c r="C88" s="508"/>
      <c r="D88" s="247"/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7" t="s">
        <v>61</v>
      </c>
      <c r="C89" s="508"/>
      <c r="D89" s="247"/>
      <c r="E89" s="36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7" t="s">
        <v>50</v>
      </c>
      <c r="C90" s="508"/>
      <c r="D90" s="247"/>
      <c r="E90" s="36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5" t="s">
        <v>132</v>
      </c>
      <c r="C91" s="506"/>
      <c r="D91" s="256">
        <f>SUM(D92:D93)</f>
        <v>0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7" t="s">
        <v>213</v>
      </c>
      <c r="C92" s="508"/>
      <c r="D92" s="247"/>
      <c r="E92" s="36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9"/>
      <c r="C93" s="510"/>
      <c r="D93" s="247"/>
      <c r="E93" s="36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5" t="s">
        <v>39</v>
      </c>
      <c r="C94" s="506"/>
      <c r="D94" s="256">
        <f>D19+D20-D33</f>
        <v>1289.4030000000021</v>
      </c>
      <c r="E94" s="478" t="s">
        <v>227</v>
      </c>
      <c r="F94" s="513"/>
      <c r="G94" s="514"/>
      <c r="H94" s="269"/>
      <c r="I94" s="269"/>
      <c r="J94" s="226"/>
      <c r="K94" s="98"/>
      <c r="L94" s="98"/>
      <c r="M94" s="98"/>
    </row>
    <row r="95" spans="1:13" s="81" customFormat="1" ht="45" hidden="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81" customFormat="1" ht="20.2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8" t="str">
        <f>+'Ekamut-caxs'!C80</f>
        <v>Տաթևիկ Սարգսյան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5" t="s">
        <v>96</v>
      </c>
      <c r="E98" s="366"/>
      <c r="F98" s="173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80" t="str">
        <f>+'Ekamut-caxs'!C82</f>
        <v>Մարիամ Դավթյան</v>
      </c>
      <c r="E99" s="367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5" t="s">
        <v>96</v>
      </c>
      <c r="E100" s="366"/>
      <c r="F100" s="173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170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6" customFormat="1" ht="114.75" customHeight="1">
      <c r="B102" s="477" t="str">
        <f>+'Ekamut-caxs'!A85</f>
        <v>ԵՐԵՎԱՆԻ ՔԱՂԱՔԱՊԵՏ՝</v>
      </c>
      <c r="C102" s="237"/>
      <c r="D102" s="367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67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57150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9" zoomScaleSheetLayoutView="100" workbookViewId="0">
      <selection activeCell="H62" sqref="H6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8" t="s">
        <v>55</v>
      </c>
      <c r="B1" s="518"/>
      <c r="C1" s="518"/>
      <c r="D1" s="518"/>
      <c r="E1" s="518"/>
      <c r="F1" s="518"/>
    </row>
    <row r="2" spans="1:18" s="22" customFormat="1" ht="25.5" customHeight="1">
      <c r="A2" s="500" t="str">
        <f>+'Ekamut-caxs'!A14:D14</f>
        <v xml:space="preserve">«Գրադարանային համակարգ»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1" t="s">
        <v>248</v>
      </c>
      <c r="B3" s="521"/>
      <c r="C3" s="521"/>
      <c r="D3" s="521"/>
      <c r="E3" s="521"/>
      <c r="F3" s="52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32949.699999999997</v>
      </c>
      <c r="D6" s="273">
        <f>SUM(D7:D17,D20:D22)</f>
        <v>32285.4</v>
      </c>
      <c r="E6" s="273">
        <f t="shared" ref="E6:E65" si="0">D6-C6</f>
        <v>-664.29999999999563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31851.5</v>
      </c>
      <c r="D7" s="262">
        <f>+'Ekamut-caxs'!D18</f>
        <v>31185.7</v>
      </c>
      <c r="E7" s="262">
        <f t="shared" si="0"/>
        <v>-665.79999999999927</v>
      </c>
      <c r="F7" s="261"/>
      <c r="G7" s="48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61">
        <v>0</v>
      </c>
      <c r="D10" s="262">
        <f>+'Ekamut-caxs'!D21</f>
        <v>1.5</v>
      </c>
      <c r="E10" s="262">
        <f t="shared" si="1"/>
        <v>1.5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1093.2</v>
      </c>
      <c r="D17" s="265">
        <f>SUM(D18:D19)</f>
        <v>1093.2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1087.2</v>
      </c>
      <c r="D18" s="230">
        <f>+'Ekamut-caxs'!D28</f>
        <v>1087.2</v>
      </c>
      <c r="E18" s="230">
        <f t="shared" si="0"/>
        <v>0</v>
      </c>
      <c r="F18" s="231"/>
    </row>
    <row r="19" spans="1:18" ht="18.75" customHeight="1">
      <c r="A19" s="27">
        <v>3.2</v>
      </c>
      <c r="B19" s="32" t="s">
        <v>74</v>
      </c>
      <c r="C19" s="229">
        <v>6</v>
      </c>
      <c r="D19" s="230">
        <f>+'Ekamut-caxs'!D29</f>
        <v>6</v>
      </c>
      <c r="E19" s="230">
        <f t="shared" si="0"/>
        <v>0</v>
      </c>
      <c r="F19" s="231"/>
    </row>
    <row r="20" spans="1:18" s="58" customFormat="1" ht="18.75" customHeight="1">
      <c r="A20" s="61">
        <v>4</v>
      </c>
      <c r="B20" s="251" t="s">
        <v>10</v>
      </c>
      <c r="C20" s="263">
        <v>5</v>
      </c>
      <c r="D20" s="262">
        <f>+'Ekamut-caxs'!D30</f>
        <v>5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32949.699999999997</v>
      </c>
      <c r="D23" s="274">
        <f>SUM(D24,D28:D33,D37:D61,D63:D64)</f>
        <v>32285.399999999998</v>
      </c>
      <c r="E23" s="273">
        <f t="shared" si="0"/>
        <v>-664.29999999999927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29627.599999999999</v>
      </c>
      <c r="D24" s="265">
        <f>+'Ekamut-caxs'!D36</f>
        <v>27994.7</v>
      </c>
      <c r="E24" s="262">
        <f t="shared" si="0"/>
        <v>-1632.8999999999978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9">
        <v>0</v>
      </c>
      <c r="D26" s="266">
        <f>+'Ekamut-caxs'!D38</f>
        <v>630</v>
      </c>
      <c r="E26" s="230">
        <f>D26-C26</f>
        <v>630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714</v>
      </c>
      <c r="D28" s="265">
        <f>+'Ekamut-caxs'!D40</f>
        <v>696.5</v>
      </c>
      <c r="E28" s="262">
        <f t="shared" si="0"/>
        <v>-17.5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147.1</v>
      </c>
      <c r="D29" s="265">
        <f>+'Ekamut-caxs'!D41</f>
        <v>140.80000000000001</v>
      </c>
      <c r="E29" s="262">
        <f t="shared" si="0"/>
        <v>-6.2999999999999829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30.9</v>
      </c>
      <c r="D30" s="265">
        <f>+'Ekamut-caxs'!D42</f>
        <v>38.299999999999997</v>
      </c>
      <c r="E30" s="262">
        <f t="shared" si="0"/>
        <v>7.3999999999999986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18.2</v>
      </c>
      <c r="D31" s="265">
        <f>+'Ekamut-caxs'!D43</f>
        <v>18.2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>
        <v>0</v>
      </c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129.6</v>
      </c>
      <c r="D33" s="265">
        <f>SUM(D34:D36)</f>
        <v>129.6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12</v>
      </c>
      <c r="D35" s="266">
        <f>+'Ekamut-caxs'!D47</f>
        <v>12</v>
      </c>
      <c r="E35" s="230">
        <f t="shared" si="0"/>
        <v>0</v>
      </c>
      <c r="F35" s="231"/>
    </row>
    <row r="36" spans="1:18" ht="21" customHeight="1">
      <c r="A36" s="27">
        <v>6.3</v>
      </c>
      <c r="B36" s="32" t="s">
        <v>22</v>
      </c>
      <c r="C36" s="229">
        <v>60</v>
      </c>
      <c r="D36" s="266">
        <f>+'Ekamut-caxs'!D48</f>
        <v>60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5</v>
      </c>
      <c r="D37" s="265">
        <f>+'Ekamut-caxs'!D49</f>
        <v>5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165</v>
      </c>
      <c r="D38" s="265">
        <f>+'Ekamut-caxs'!D50</f>
        <v>165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125.1</v>
      </c>
      <c r="D39" s="265">
        <f>+'Ekamut-caxs'!D51</f>
        <v>125.1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486" t="s">
        <v>75</v>
      </c>
      <c r="C40" s="263">
        <v>100</v>
      </c>
      <c r="D40" s="265">
        <f>+'Ekamut-caxs'!D52</f>
        <v>100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11</v>
      </c>
      <c r="B41" s="249" t="s">
        <v>48</v>
      </c>
      <c r="C41" s="263">
        <v>80</v>
      </c>
      <c r="D41" s="265">
        <f>+'Ekamut-caxs'!D53</f>
        <v>80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49" t="s">
        <v>25</v>
      </c>
      <c r="C44" s="261">
        <v>50</v>
      </c>
      <c r="D44" s="265">
        <f>+'Ekamut-caxs'!D56</f>
        <v>155</v>
      </c>
      <c r="E44" s="262">
        <f t="shared" si="0"/>
        <v>105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9" t="s">
        <v>26</v>
      </c>
      <c r="C45" s="261">
        <v>168</v>
      </c>
      <c r="D45" s="265">
        <f>+'Ekamut-caxs'!D57</f>
        <v>168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4" t="s">
        <v>76</v>
      </c>
      <c r="C49" s="263">
        <v>40</v>
      </c>
      <c r="D49" s="265">
        <f>+'Ekamut-caxs'!D61</f>
        <v>40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9" t="s">
        <v>46</v>
      </c>
      <c r="C51" s="261">
        <v>6</v>
      </c>
      <c r="D51" s="265">
        <f>+'Ekamut-caxs'!D63</f>
        <v>6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49" t="s">
        <v>122</v>
      </c>
      <c r="C52" s="261">
        <v>10</v>
      </c>
      <c r="D52" s="265">
        <f>+'Ekamut-caxs'!D64</f>
        <v>10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18</v>
      </c>
      <c r="B56" s="251" t="s">
        <v>202</v>
      </c>
      <c r="C56" s="261">
        <v>300</v>
      </c>
      <c r="D56" s="265">
        <f>+'Ekamut-caxs'!D68</f>
        <v>300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252" t="str">
        <f>+'Ekamut-caxs'!B72:C72</f>
        <v>Կրակմարիչների լիցքավորում</v>
      </c>
      <c r="C60" s="261">
        <v>35</v>
      </c>
      <c r="D60" s="263">
        <f>+'Ekamut-caxs'!D72</f>
        <v>35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20</v>
      </c>
      <c r="B61" s="487" t="s">
        <v>27</v>
      </c>
      <c r="C61" s="261">
        <v>1093.2</v>
      </c>
      <c r="D61" s="265">
        <f>+'Ekamut-caxs'!D73</f>
        <v>1973.2</v>
      </c>
      <c r="E61" s="262">
        <f t="shared" si="2"/>
        <v>880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20.100000000000001</v>
      </c>
      <c r="B62" s="30" t="s">
        <v>79</v>
      </c>
      <c r="C62" s="231">
        <v>1087.2</v>
      </c>
      <c r="D62" s="266">
        <f>+'Ekamut-caxs'!D74</f>
        <v>1087.2</v>
      </c>
      <c r="E62" s="230">
        <f t="shared" si="2"/>
        <v>0</v>
      </c>
      <c r="F62" s="231"/>
      <c r="G62" s="159"/>
    </row>
    <row r="63" spans="1:18" s="58" customFormat="1" ht="21" customHeight="1">
      <c r="A63" s="61">
        <v>21</v>
      </c>
      <c r="B63" s="264" t="s">
        <v>80</v>
      </c>
      <c r="C63" s="261">
        <v>10</v>
      </c>
      <c r="D63" s="265">
        <f>+'Ekamut-caxs'!D75</f>
        <v>10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hidden="1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0" t="str">
        <f>+'Ekamut-caxs'!C80</f>
        <v>Տաթևիկ Սարգսյան</v>
      </c>
      <c r="E67" s="520"/>
      <c r="F67" s="123"/>
    </row>
    <row r="68" spans="1:18" ht="9.75" customHeight="1">
      <c r="B68" s="38"/>
      <c r="D68" s="519" t="s">
        <v>5</v>
      </c>
      <c r="E68" s="519"/>
      <c r="F68" s="349"/>
    </row>
    <row r="69" spans="1:18" ht="24.75" customHeight="1">
      <c r="B69" s="37" t="s">
        <v>6</v>
      </c>
      <c r="C69" s="24"/>
      <c r="D69" s="520" t="str">
        <f>+'Ekamut-caxs'!C82</f>
        <v>Մարիամ Դավթյան</v>
      </c>
      <c r="E69" s="520"/>
      <c r="F69" s="123"/>
    </row>
    <row r="70" spans="1:18" ht="11.25" customHeight="1">
      <c r="D70" s="519" t="s">
        <v>5</v>
      </c>
      <c r="E70" s="519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7" zoomScaleSheetLayoutView="100" workbookViewId="0">
      <selection activeCell="H62" sqref="H6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82</v>
      </c>
      <c r="B1" s="518"/>
      <c r="C1" s="518"/>
      <c r="D1" s="518"/>
      <c r="E1" s="518"/>
      <c r="F1" s="518"/>
    </row>
    <row r="2" spans="1:20" s="22" customFormat="1" ht="20.25">
      <c r="A2" s="500" t="str">
        <f>+'Ekamut-caxs'!A14:D14</f>
        <v xml:space="preserve">«Գրադարանային համակարգ»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1" t="s">
        <v>251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1008.603</v>
      </c>
      <c r="D6" s="232">
        <f>+C6</f>
        <v>1008.603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31856.5</v>
      </c>
      <c r="D7" s="256">
        <f>SUM(D8:D20)</f>
        <v>31190.7</v>
      </c>
      <c r="E7" s="256">
        <f>D7-C7</f>
        <v>-665.79999999999927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31851.5</v>
      </c>
      <c r="D8" s="248">
        <f>+'Dramakan hosqer'!D21</f>
        <v>31185.7</v>
      </c>
      <c r="E8" s="248">
        <f>D8-C8</f>
        <v>-665.79999999999927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5</v>
      </c>
      <c r="D18" s="248">
        <f>+'Dramakan hosqer'!D30</f>
        <v>5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32454.099999999995</v>
      </c>
      <c r="D21" s="256">
        <f>+D22+D66+D79</f>
        <v>30909.899999999998</v>
      </c>
      <c r="E21" s="256">
        <f t="shared" si="0"/>
        <v>-1544.1999999999971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32074.099999999995</v>
      </c>
      <c r="D22" s="256">
        <f>SUM(D23,D27:D32,D36:D60,D64:D65)</f>
        <v>30528.399999999998</v>
      </c>
      <c r="E22" s="256">
        <f t="shared" si="0"/>
        <v>-1545.6999999999971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29627.599999999999</v>
      </c>
      <c r="D23" s="248">
        <f>+'Dramakan hosqer'!D35</f>
        <v>27994.7</v>
      </c>
      <c r="E23" s="248">
        <f t="shared" si="0"/>
        <v>-1632.8999999999978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>
        <v>0</v>
      </c>
      <c r="D25" s="260">
        <f>+'Dramakan hosqer'!D37</f>
        <v>630</v>
      </c>
      <c r="E25" s="260">
        <f t="shared" si="0"/>
        <v>630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714</v>
      </c>
      <c r="D27" s="248">
        <f>+'Dramakan hosqer'!D39</f>
        <v>696.5</v>
      </c>
      <c r="E27" s="248">
        <f t="shared" si="0"/>
        <v>-17.5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147.1</v>
      </c>
      <c r="D28" s="248">
        <f>+'Dramakan hosqer'!D40</f>
        <v>140.80000000000001</v>
      </c>
      <c r="E28" s="248">
        <f t="shared" si="0"/>
        <v>-6.2999999999999829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30.9</v>
      </c>
      <c r="D29" s="248">
        <f>+'Dramakan hosqer'!D41</f>
        <v>36.9</v>
      </c>
      <c r="E29" s="248">
        <f t="shared" si="0"/>
        <v>6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18.2</v>
      </c>
      <c r="D30" s="248">
        <f>+'Dramakan hosqer'!D42</f>
        <v>18.2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>
        <v>0</v>
      </c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129.6</v>
      </c>
      <c r="D32" s="248">
        <f>SUM(D33:D35)</f>
        <v>129.6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12</v>
      </c>
      <c r="D34" s="260">
        <f>+'Dramakan hosqer'!D46</f>
        <v>12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60</v>
      </c>
      <c r="D35" s="260">
        <f>+'Dramakan hosqer'!D47</f>
        <v>60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5</v>
      </c>
      <c r="D36" s="248">
        <f>+'Dramakan hosqer'!D48</f>
        <v>5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165</v>
      </c>
      <c r="D37" s="248">
        <f>+'Dramakan hosqer'!D49</f>
        <v>165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125.1</v>
      </c>
      <c r="D38" s="248">
        <f>+'Dramakan hosqer'!D50</f>
        <v>125.1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54" t="s">
        <v>75</v>
      </c>
      <c r="C39" s="247">
        <v>100</v>
      </c>
      <c r="D39" s="248">
        <f>+'Dramakan hosqer'!D51</f>
        <v>100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11</v>
      </c>
      <c r="B40" s="249" t="s">
        <v>48</v>
      </c>
      <c r="C40" s="247">
        <v>80</v>
      </c>
      <c r="D40" s="248">
        <f>+'Dramakan hosqer'!D52</f>
        <v>80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49" t="s">
        <v>25</v>
      </c>
      <c r="C43" s="247">
        <v>50</v>
      </c>
      <c r="D43" s="248">
        <f>+'Dramakan hosqer'!D55</f>
        <v>155</v>
      </c>
      <c r="E43" s="248">
        <f t="shared" si="0"/>
        <v>105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9" t="s">
        <v>26</v>
      </c>
      <c r="C44" s="247">
        <v>168</v>
      </c>
      <c r="D44" s="248">
        <f>+'Dramakan hosqer'!D56</f>
        <v>168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4" t="s">
        <v>76</v>
      </c>
      <c r="C48" s="247">
        <v>40</v>
      </c>
      <c r="D48" s="248">
        <f>+'Dramakan hosqer'!D60</f>
        <v>40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9" t="s">
        <v>46</v>
      </c>
      <c r="C50" s="247">
        <v>6</v>
      </c>
      <c r="D50" s="248">
        <f>+'Dramakan hosqer'!D62</f>
        <v>6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49" t="s">
        <v>122</v>
      </c>
      <c r="C51" s="247">
        <v>10</v>
      </c>
      <c r="D51" s="248">
        <f>+'Dramakan hosqer'!D63</f>
        <v>10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18</v>
      </c>
      <c r="B55" s="251" t="s">
        <v>202</v>
      </c>
      <c r="C55" s="247">
        <v>300</v>
      </c>
      <c r="D55" s="248">
        <f>+'Dramakan hosqer'!D67</f>
        <v>300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19</v>
      </c>
      <c r="B59" s="252" t="str">
        <f>+'Ekamut-caxs'!B72:C72</f>
        <v>Կրակմարիչների լիցքավորում</v>
      </c>
      <c r="C59" s="247">
        <v>35</v>
      </c>
      <c r="D59" s="247">
        <f>+'Dramakan hosqer'!D71</f>
        <v>35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customHeight="1">
      <c r="A60" s="61">
        <v>20</v>
      </c>
      <c r="B60" s="255" t="s">
        <v>35</v>
      </c>
      <c r="C60" s="248">
        <f>SUM(C61:C63)</f>
        <v>10</v>
      </c>
      <c r="D60" s="248">
        <f>SUM(D61:D63)</f>
        <v>10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customHeight="1">
      <c r="A63" s="488">
        <v>20.100000000000001</v>
      </c>
      <c r="B63" s="166" t="s">
        <v>85</v>
      </c>
      <c r="C63" s="233">
        <v>10</v>
      </c>
      <c r="D63" s="260">
        <f>+'Dramakan hosqer'!D75</f>
        <v>10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21</v>
      </c>
      <c r="B64" s="255" t="s">
        <v>37</v>
      </c>
      <c r="C64" s="247">
        <v>217.6</v>
      </c>
      <c r="D64" s="248">
        <f>+'Dramakan hosqer'!D76</f>
        <v>217.59999999999991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212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380</v>
      </c>
      <c r="D66" s="256">
        <f>+D67+D75</f>
        <v>381.5</v>
      </c>
      <c r="E66" s="256">
        <f t="shared" si="0"/>
        <v>1.5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380</v>
      </c>
      <c r="D67" s="248">
        <f>SUM(D68:D74)</f>
        <v>381.5</v>
      </c>
      <c r="E67" s="248">
        <f t="shared" si="0"/>
        <v>1.5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8" t="s">
        <v>89</v>
      </c>
      <c r="C70" s="247">
        <v>380</v>
      </c>
      <c r="D70" s="248">
        <f>+'Dramakan hosqer'!D82</f>
        <v>381.5</v>
      </c>
      <c r="E70" s="248">
        <f t="shared" si="2"/>
        <v>1.5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411.00300000000789</v>
      </c>
      <c r="D82" s="256">
        <f>D6+D7-D21</f>
        <v>1289.4030000000021</v>
      </c>
      <c r="E82" s="256">
        <f t="shared" si="2"/>
        <v>878.39999999999418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hidden="1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+'Ekamut-caxs'!C80</f>
        <v>Տաթևիկ Սարգսյան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96</v>
      </c>
      <c r="E85" s="522"/>
      <c r="F85" s="351"/>
    </row>
    <row r="86" spans="1:20" s="19" customFormat="1" ht="22.5" customHeight="1">
      <c r="A86" s="20"/>
      <c r="B86" s="39" t="s">
        <v>6</v>
      </c>
      <c r="C86" s="20"/>
      <c r="D86" s="520" t="str">
        <f>+'Ekamut-caxs'!C82</f>
        <v>Մարիամ Դավթյան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96</v>
      </c>
      <c r="E87" s="522"/>
      <c r="F87" s="35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H62" sqref="H6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0" t="s">
        <v>69</v>
      </c>
      <c r="B1" s="530"/>
      <c r="C1" s="530"/>
      <c r="D1" s="530"/>
      <c r="E1" s="53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1" t="str">
        <f>+'Ekamut-caxs'!A14:D14</f>
        <v xml:space="preserve">«Գրադարանային համակարգ»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136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4" t="s">
        <v>252</v>
      </c>
      <c r="B4" s="534"/>
      <c r="C4" s="534"/>
      <c r="D4" s="534"/>
      <c r="E4" s="53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5" t="s">
        <v>141</v>
      </c>
      <c r="B7" s="526"/>
      <c r="C7" s="526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207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5" t="s">
        <v>166</v>
      </c>
      <c r="B35" s="526"/>
      <c r="C35" s="526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145.69999999999999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16.600000000000001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3.4</v>
      </c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1.4</v>
      </c>
      <c r="B41" s="195" t="s">
        <v>207</v>
      </c>
      <c r="C41" s="194" t="s">
        <v>152</v>
      </c>
      <c r="D41" s="31">
        <v>0.3</v>
      </c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1.5</v>
      </c>
      <c r="B44" s="196"/>
      <c r="C44" s="198" t="s">
        <v>263</v>
      </c>
      <c r="D44" s="31">
        <v>47.1</v>
      </c>
      <c r="E44" s="31"/>
    </row>
    <row r="45" spans="1:22" ht="23.25" customHeight="1">
      <c r="A45" s="199">
        <v>1.6</v>
      </c>
      <c r="B45" s="196"/>
      <c r="C45" s="198" t="s">
        <v>264</v>
      </c>
      <c r="D45" s="31">
        <v>4.5</v>
      </c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1135.8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1135.8</v>
      </c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1353.3999999999999</v>
      </c>
      <c r="E59" s="211"/>
      <c r="F59" s="462">
        <f>+D59-D55</f>
        <v>217.59999999999991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253</v>
      </c>
      <c r="C62" s="210">
        <v>1008.603</v>
      </c>
      <c r="D62" s="527" t="s">
        <v>169</v>
      </c>
      <c r="E62" s="528"/>
      <c r="G62" s="156">
        <f>+C62-F59</f>
        <v>791.00300000000004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9" t="str">
        <f>+'Ekamut-caxs'!C80</f>
        <v>Տաթևիկ Սարգսյան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4" t="s">
        <v>96</v>
      </c>
      <c r="E65" s="52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9" t="str">
        <f>+'Ekamut-caxs'!C82</f>
        <v>Մարիամ Դավթյան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4" t="s">
        <v>96</v>
      </c>
      <c r="E67" s="52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6" zoomScaleSheetLayoutView="100" workbookViewId="0">
      <selection activeCell="H62" sqref="H6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8" t="s">
        <v>69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7" s="22" customFormat="1" ht="25.5" customHeight="1">
      <c r="A2" s="500" t="str">
        <f>+'Ekamut-caxs'!A14:D14</f>
        <v xml:space="preserve">«Գրադարանային համակարգ»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21"/>
      <c r="Q2" s="21"/>
    </row>
    <row r="3" spans="1:17" ht="25.5" customHeight="1">
      <c r="A3" s="533" t="s">
        <v>254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</row>
    <row r="4" spans="1:17" ht="21" customHeight="1" thickBot="1">
      <c r="O4" s="146" t="s">
        <v>0</v>
      </c>
    </row>
    <row r="5" spans="1:17" ht="33.75" customHeight="1">
      <c r="A5" s="540" t="s">
        <v>133</v>
      </c>
      <c r="B5" s="542" t="s">
        <v>70</v>
      </c>
      <c r="C5" s="550" t="s">
        <v>210</v>
      </c>
      <c r="D5" s="544" t="s">
        <v>182</v>
      </c>
      <c r="E5" s="545"/>
      <c r="F5" s="545"/>
      <c r="G5" s="545"/>
      <c r="H5" s="545"/>
      <c r="I5" s="545"/>
      <c r="J5" s="545"/>
      <c r="K5" s="545"/>
      <c r="L5" s="545"/>
      <c r="M5" s="545"/>
      <c r="N5" s="546"/>
      <c r="O5" s="547" t="s">
        <v>135</v>
      </c>
    </row>
    <row r="6" spans="1:17" ht="78.75" customHeight="1">
      <c r="A6" s="541"/>
      <c r="B6" s="543"/>
      <c r="C6" s="551"/>
      <c r="D6" s="324" t="s">
        <v>208</v>
      </c>
      <c r="E6" s="323" t="s">
        <v>216</v>
      </c>
      <c r="F6" s="323" t="s">
        <v>217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258</v>
      </c>
      <c r="M6" s="281" t="s">
        <v>245</v>
      </c>
      <c r="N6" s="325" t="s">
        <v>183</v>
      </c>
      <c r="O6" s="548"/>
    </row>
    <row r="7" spans="1:17" ht="31.5" customHeight="1">
      <c r="A7" s="324">
        <v>1</v>
      </c>
      <c r="B7" s="341" t="s">
        <v>192</v>
      </c>
      <c r="C7" s="337">
        <v>22234.1</v>
      </c>
      <c r="D7" s="326">
        <f>2472.756*2</f>
        <v>4945.5119999999997</v>
      </c>
      <c r="E7" s="271">
        <v>0</v>
      </c>
      <c r="F7" s="271">
        <v>0</v>
      </c>
      <c r="G7" s="271">
        <v>113.1</v>
      </c>
      <c r="H7" s="271">
        <v>0</v>
      </c>
      <c r="I7" s="271">
        <v>0</v>
      </c>
      <c r="J7" s="271">
        <v>0</v>
      </c>
      <c r="K7" s="271">
        <v>0</v>
      </c>
      <c r="L7" s="457">
        <v>0</v>
      </c>
      <c r="M7" s="457">
        <v>0</v>
      </c>
      <c r="N7" s="327">
        <v>630</v>
      </c>
      <c r="O7" s="334">
        <f>ROUND(SUM(C7:N7),1)</f>
        <v>27922.7</v>
      </c>
    </row>
    <row r="8" spans="1:17" ht="31.5" customHeight="1">
      <c r="A8" s="324">
        <v>1.1000000000000001</v>
      </c>
      <c r="B8" s="456" t="s">
        <v>119</v>
      </c>
      <c r="C8" s="340">
        <v>0</v>
      </c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58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>
        <v>0</v>
      </c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58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56" t="s">
        <v>244</v>
      </c>
      <c r="C10" s="340">
        <v>0</v>
      </c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58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3" t="s">
        <v>258</v>
      </c>
      <c r="C11" s="340">
        <v>0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58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60</v>
      </c>
      <c r="D12" s="330">
        <f>6*2</f>
        <v>12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58" t="s">
        <v>177</v>
      </c>
      <c r="N12" s="329" t="s">
        <v>177</v>
      </c>
      <c r="O12" s="334">
        <f>ROUND(SUM(C12:N12),1)</f>
        <v>72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59" t="s">
        <v>177</v>
      </c>
      <c r="N13" s="333" t="s">
        <v>177</v>
      </c>
      <c r="O13" s="336">
        <f>ROUND(SUM(O7:O12),1)</f>
        <v>27994.7</v>
      </c>
    </row>
    <row r="14" spans="1:17" s="170" customFormat="1" ht="34.5" customHeight="1">
      <c r="B14" s="238"/>
      <c r="C14" s="238"/>
      <c r="D14" s="239">
        <f>2472.7*2</f>
        <v>4945.3999999999996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491">
        <f>19587.7+2472.7</f>
        <v>22060.400000000001</v>
      </c>
      <c r="D15" s="490">
        <f>+C7-C15</f>
        <v>173.69999999999709</v>
      </c>
      <c r="E15" s="219"/>
      <c r="F15" s="282"/>
      <c r="G15" s="222"/>
      <c r="H15" s="171"/>
      <c r="I15" s="171"/>
      <c r="J15" s="219"/>
      <c r="K15" s="549"/>
      <c r="L15" s="549"/>
      <c r="M15" s="549"/>
      <c r="N15" s="549"/>
      <c r="O15" s="268"/>
    </row>
    <row r="16" spans="1:17" s="170" customFormat="1" ht="69" customHeight="1">
      <c r="B16" s="535" t="s">
        <v>188</v>
      </c>
      <c r="C16" s="552"/>
      <c r="D16" s="536"/>
      <c r="E16" s="219"/>
      <c r="H16" s="219"/>
      <c r="I16" s="535" t="s">
        <v>187</v>
      </c>
      <c r="J16" s="536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215</v>
      </c>
      <c r="D17" s="185" t="s">
        <v>214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9" t="str">
        <f>+'Ekamut-caxs'!C80</f>
        <v>Տաթևիկ Սարգսյան</v>
      </c>
      <c r="I21" s="539"/>
      <c r="J21" s="53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7" t="s">
        <v>96</v>
      </c>
      <c r="I22" s="537"/>
      <c r="J22" s="53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9" t="str">
        <f>+'Ekamut-caxs'!C82</f>
        <v>Մարիամ Դավթյան</v>
      </c>
      <c r="I23" s="539"/>
      <c r="J23" s="53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7" t="s">
        <v>96</v>
      </c>
      <c r="I24" s="537"/>
      <c r="J24" s="537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106" zoomScaleSheetLayoutView="106" workbookViewId="0">
      <selection activeCell="H62" sqref="H62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53" t="s">
        <v>69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69" customFormat="1" ht="21.75" customHeight="1">
      <c r="A2" s="554" t="str">
        <f>+'Ekamut-caxs'!A14:D14</f>
        <v xml:space="preserve">«Գրադարանային համակարգ»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69" customFormat="1" ht="21" customHeight="1">
      <c r="A3" s="554" t="s">
        <v>97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371" customFormat="1" ht="24.75" customHeight="1">
      <c r="A5" s="555" t="s">
        <v>117</v>
      </c>
      <c r="B5" s="557" t="s">
        <v>98</v>
      </c>
      <c r="C5" s="559" t="s">
        <v>99</v>
      </c>
      <c r="D5" s="560"/>
      <c r="E5" s="560"/>
      <c r="F5" s="561"/>
      <c r="G5" s="562" t="s">
        <v>100</v>
      </c>
      <c r="H5" s="562"/>
      <c r="I5" s="562"/>
      <c r="J5" s="562"/>
      <c r="K5" s="562" t="s">
        <v>125</v>
      </c>
      <c r="L5" s="562"/>
      <c r="M5" s="562"/>
      <c r="N5" s="562"/>
      <c r="O5" s="562"/>
    </row>
    <row r="6" spans="1:15" s="377" customFormat="1" ht="51" customHeight="1">
      <c r="A6" s="556"/>
      <c r="B6" s="558"/>
      <c r="C6" s="372" t="s">
        <v>219</v>
      </c>
      <c r="D6" s="373" t="s">
        <v>220</v>
      </c>
      <c r="E6" s="373" t="s">
        <v>230</v>
      </c>
      <c r="F6" s="374" t="s">
        <v>231</v>
      </c>
      <c r="G6" s="373" t="s">
        <v>221</v>
      </c>
      <c r="H6" s="375" t="s">
        <v>220</v>
      </c>
      <c r="I6" s="373" t="s">
        <v>232</v>
      </c>
      <c r="J6" s="375" t="s">
        <v>231</v>
      </c>
      <c r="K6" s="373" t="s">
        <v>219</v>
      </c>
      <c r="L6" s="373" t="s">
        <v>230</v>
      </c>
      <c r="M6" s="375" t="s">
        <v>233</v>
      </c>
      <c r="N6" s="376" t="s">
        <v>234</v>
      </c>
      <c r="O6" s="376" t="s">
        <v>235</v>
      </c>
    </row>
    <row r="7" spans="1:15" ht="19.5" customHeight="1">
      <c r="A7" s="378">
        <v>1</v>
      </c>
      <c r="B7" s="379" t="s">
        <v>101</v>
      </c>
      <c r="C7" s="244" t="s">
        <v>209</v>
      </c>
      <c r="D7" s="243" t="s">
        <v>209</v>
      </c>
      <c r="E7" s="380">
        <v>1214</v>
      </c>
      <c r="F7" s="381">
        <v>174451.8</v>
      </c>
      <c r="G7" s="382" t="s">
        <v>209</v>
      </c>
      <c r="H7" s="243" t="s">
        <v>209</v>
      </c>
      <c r="I7" s="380">
        <v>264</v>
      </c>
      <c r="J7" s="383">
        <v>14118.71</v>
      </c>
      <c r="K7" s="384" t="s">
        <v>209</v>
      </c>
      <c r="L7" s="380">
        <v>4.82</v>
      </c>
      <c r="M7" s="385">
        <f>+L7*200.47</f>
        <v>966.2654</v>
      </c>
      <c r="N7" s="386">
        <f>+L7*7.94904</f>
        <v>38.314372800000001</v>
      </c>
      <c r="O7" s="387">
        <f>+N7+M7</f>
        <v>1004.5797728</v>
      </c>
    </row>
    <row r="8" spans="1:15" ht="19.5" customHeight="1">
      <c r="A8" s="378">
        <v>2</v>
      </c>
      <c r="B8" s="379" t="s">
        <v>236</v>
      </c>
      <c r="C8" s="244" t="s">
        <v>209</v>
      </c>
      <c r="D8" s="243" t="s">
        <v>209</v>
      </c>
      <c r="E8" s="380">
        <v>1067</v>
      </c>
      <c r="F8" s="381">
        <v>153327.9</v>
      </c>
      <c r="G8" s="382" t="s">
        <v>209</v>
      </c>
      <c r="H8" s="243" t="s">
        <v>209</v>
      </c>
      <c r="I8" s="380">
        <v>282</v>
      </c>
      <c r="J8" s="383">
        <v>14581.36</v>
      </c>
      <c r="K8" s="384" t="s">
        <v>209</v>
      </c>
      <c r="L8" s="380">
        <v>10</v>
      </c>
      <c r="M8" s="385">
        <f t="shared" ref="M8:M18" si="0">+L8*200.47</f>
        <v>2004.7</v>
      </c>
      <c r="N8" s="386">
        <f t="shared" ref="N8:N18" si="1">+L8*7.94904</f>
        <v>79.490399999999994</v>
      </c>
      <c r="O8" s="387">
        <f t="shared" ref="O8:O18" si="2">+N8+M8</f>
        <v>2084.1904</v>
      </c>
    </row>
    <row r="9" spans="1:15" ht="19.5" customHeight="1">
      <c r="A9" s="378">
        <v>3</v>
      </c>
      <c r="B9" s="379" t="s">
        <v>102</v>
      </c>
      <c r="C9" s="244" t="s">
        <v>209</v>
      </c>
      <c r="D9" s="243" t="s">
        <v>209</v>
      </c>
      <c r="E9" s="380">
        <v>654</v>
      </c>
      <c r="F9" s="381">
        <v>93979.8</v>
      </c>
      <c r="G9" s="382" t="s">
        <v>209</v>
      </c>
      <c r="H9" s="243" t="s">
        <v>209</v>
      </c>
      <c r="I9" s="380">
        <v>230</v>
      </c>
      <c r="J9" s="383">
        <v>11500.4</v>
      </c>
      <c r="K9" s="384" t="s">
        <v>209</v>
      </c>
      <c r="L9" s="380">
        <v>9</v>
      </c>
      <c r="M9" s="385">
        <f t="shared" si="0"/>
        <v>1804.23</v>
      </c>
      <c r="N9" s="386">
        <f t="shared" si="1"/>
        <v>71.541359999999997</v>
      </c>
      <c r="O9" s="387">
        <f t="shared" si="2"/>
        <v>1875.77136</v>
      </c>
    </row>
    <row r="10" spans="1:15" ht="19.5" customHeight="1">
      <c r="A10" s="378">
        <v>4</v>
      </c>
      <c r="B10" s="379" t="s">
        <v>103</v>
      </c>
      <c r="C10" s="388" t="s">
        <v>209</v>
      </c>
      <c r="D10" s="389" t="s">
        <v>209</v>
      </c>
      <c r="E10" s="380">
        <v>44</v>
      </c>
      <c r="F10" s="381">
        <v>6322.8</v>
      </c>
      <c r="G10" s="382" t="s">
        <v>209</v>
      </c>
      <c r="H10" s="390" t="s">
        <v>209</v>
      </c>
      <c r="I10" s="380">
        <v>270</v>
      </c>
      <c r="J10" s="383">
        <v>13539.6</v>
      </c>
      <c r="K10" s="384" t="s">
        <v>209</v>
      </c>
      <c r="L10" s="380">
        <v>0</v>
      </c>
      <c r="M10" s="385">
        <f t="shared" si="0"/>
        <v>0</v>
      </c>
      <c r="N10" s="386">
        <f t="shared" si="1"/>
        <v>0</v>
      </c>
      <c r="O10" s="387">
        <f t="shared" si="2"/>
        <v>0</v>
      </c>
    </row>
    <row r="11" spans="1:15" ht="19.5" customHeight="1">
      <c r="A11" s="378">
        <v>5</v>
      </c>
      <c r="B11" s="379" t="s">
        <v>104</v>
      </c>
      <c r="C11" s="388" t="s">
        <v>209</v>
      </c>
      <c r="D11" s="389" t="s">
        <v>209</v>
      </c>
      <c r="E11" s="380">
        <v>0</v>
      </c>
      <c r="F11" s="381">
        <v>0</v>
      </c>
      <c r="G11" s="382" t="s">
        <v>209</v>
      </c>
      <c r="H11" s="390" t="s">
        <v>209</v>
      </c>
      <c r="I11" s="380">
        <v>180</v>
      </c>
      <c r="J11" s="383">
        <v>8826.4</v>
      </c>
      <c r="K11" s="384" t="s">
        <v>209</v>
      </c>
      <c r="L11" s="380">
        <v>35</v>
      </c>
      <c r="M11" s="385">
        <f t="shared" si="0"/>
        <v>7016.45</v>
      </c>
      <c r="N11" s="386">
        <f t="shared" si="1"/>
        <v>278.21640000000002</v>
      </c>
      <c r="O11" s="387">
        <f t="shared" si="2"/>
        <v>7294.6664000000001</v>
      </c>
    </row>
    <row r="12" spans="1:15" ht="19.5" customHeight="1">
      <c r="A12" s="378">
        <v>6</v>
      </c>
      <c r="B12" s="379" t="s">
        <v>105</v>
      </c>
      <c r="C12" s="388" t="s">
        <v>209</v>
      </c>
      <c r="D12" s="389" t="s">
        <v>209</v>
      </c>
      <c r="E12" s="380">
        <v>0</v>
      </c>
      <c r="F12" s="381">
        <v>0</v>
      </c>
      <c r="G12" s="382" t="s">
        <v>209</v>
      </c>
      <c r="H12" s="390" t="s">
        <v>209</v>
      </c>
      <c r="I12" s="380">
        <v>100</v>
      </c>
      <c r="J12" s="383">
        <v>4948</v>
      </c>
      <c r="K12" s="384" t="s">
        <v>209</v>
      </c>
      <c r="L12" s="380">
        <v>12</v>
      </c>
      <c r="M12" s="385">
        <f t="shared" si="0"/>
        <v>2405.64</v>
      </c>
      <c r="N12" s="386">
        <f t="shared" si="1"/>
        <v>95.388480000000001</v>
      </c>
      <c r="O12" s="387">
        <f t="shared" si="2"/>
        <v>2501.0284799999999</v>
      </c>
    </row>
    <row r="13" spans="1:15" ht="19.5" customHeight="1">
      <c r="A13" s="378">
        <v>7</v>
      </c>
      <c r="B13" s="379" t="s">
        <v>106</v>
      </c>
      <c r="C13" s="388" t="s">
        <v>209</v>
      </c>
      <c r="D13" s="389" t="s">
        <v>209</v>
      </c>
      <c r="E13" s="380">
        <v>0</v>
      </c>
      <c r="F13" s="381">
        <v>0</v>
      </c>
      <c r="G13" s="382" t="s">
        <v>209</v>
      </c>
      <c r="H13" s="390" t="s">
        <v>209</v>
      </c>
      <c r="I13" s="380">
        <v>120</v>
      </c>
      <c r="J13" s="383">
        <v>5917.6</v>
      </c>
      <c r="K13" s="384" t="s">
        <v>209</v>
      </c>
      <c r="L13" s="380">
        <v>27</v>
      </c>
      <c r="M13" s="385">
        <f t="shared" si="0"/>
        <v>5412.69</v>
      </c>
      <c r="N13" s="386">
        <f t="shared" si="1"/>
        <v>214.62407999999999</v>
      </c>
      <c r="O13" s="387">
        <f t="shared" si="2"/>
        <v>5627.3140799999992</v>
      </c>
    </row>
    <row r="14" spans="1:15" ht="19.5" customHeight="1">
      <c r="A14" s="378">
        <v>8</v>
      </c>
      <c r="B14" s="391" t="s">
        <v>107</v>
      </c>
      <c r="C14" s="388" t="s">
        <v>209</v>
      </c>
      <c r="D14" s="389" t="s">
        <v>209</v>
      </c>
      <c r="E14" s="380">
        <v>0</v>
      </c>
      <c r="F14" s="381">
        <v>0</v>
      </c>
      <c r="G14" s="382" t="s">
        <v>209</v>
      </c>
      <c r="H14" s="390" t="s">
        <v>209</v>
      </c>
      <c r="I14" s="380">
        <v>110</v>
      </c>
      <c r="J14" s="383">
        <v>5282.8</v>
      </c>
      <c r="K14" s="384" t="s">
        <v>209</v>
      </c>
      <c r="L14" s="380">
        <v>21</v>
      </c>
      <c r="M14" s="385">
        <f t="shared" si="0"/>
        <v>4209.87</v>
      </c>
      <c r="N14" s="386">
        <f t="shared" si="1"/>
        <v>166.92984000000001</v>
      </c>
      <c r="O14" s="387">
        <f t="shared" si="2"/>
        <v>4376.7998399999997</v>
      </c>
    </row>
    <row r="15" spans="1:15" ht="19.5" customHeight="1">
      <c r="A15" s="378">
        <v>9</v>
      </c>
      <c r="B15" s="391" t="s">
        <v>108</v>
      </c>
      <c r="C15" s="388" t="s">
        <v>209</v>
      </c>
      <c r="D15" s="389" t="s">
        <v>209</v>
      </c>
      <c r="E15" s="380">
        <v>0</v>
      </c>
      <c r="F15" s="381">
        <v>0</v>
      </c>
      <c r="G15" s="382" t="s">
        <v>209</v>
      </c>
      <c r="H15" s="390" t="s">
        <v>209</v>
      </c>
      <c r="I15" s="380">
        <v>118</v>
      </c>
      <c r="J15" s="383">
        <v>5900.64</v>
      </c>
      <c r="K15" s="384" t="s">
        <v>209</v>
      </c>
      <c r="L15" s="380">
        <v>12</v>
      </c>
      <c r="M15" s="385">
        <f t="shared" si="0"/>
        <v>2405.64</v>
      </c>
      <c r="N15" s="386">
        <f t="shared" si="1"/>
        <v>95.388480000000001</v>
      </c>
      <c r="O15" s="387">
        <f t="shared" si="2"/>
        <v>2501.0284799999999</v>
      </c>
    </row>
    <row r="16" spans="1:15" ht="19.5" customHeight="1">
      <c r="A16" s="378">
        <v>10</v>
      </c>
      <c r="B16" s="391" t="s">
        <v>109</v>
      </c>
      <c r="C16" s="388" t="s">
        <v>209</v>
      </c>
      <c r="D16" s="389" t="s">
        <v>209</v>
      </c>
      <c r="E16" s="380">
        <v>0</v>
      </c>
      <c r="F16" s="381">
        <v>0</v>
      </c>
      <c r="G16" s="392" t="s">
        <v>209</v>
      </c>
      <c r="H16" s="390" t="s">
        <v>209</v>
      </c>
      <c r="I16" s="380">
        <v>189</v>
      </c>
      <c r="J16" s="383">
        <v>9197.7199999999993</v>
      </c>
      <c r="K16" s="384" t="s">
        <v>209</v>
      </c>
      <c r="L16" s="380">
        <v>26</v>
      </c>
      <c r="M16" s="385">
        <f t="shared" si="0"/>
        <v>5212.22</v>
      </c>
      <c r="N16" s="386">
        <f t="shared" si="1"/>
        <v>206.67504</v>
      </c>
      <c r="O16" s="387">
        <f t="shared" si="2"/>
        <v>5418.8950400000003</v>
      </c>
    </row>
    <row r="17" spans="1:15" ht="19.5" customHeight="1">
      <c r="A17" s="378">
        <v>11</v>
      </c>
      <c r="B17" s="391" t="s">
        <v>110</v>
      </c>
      <c r="C17" s="480">
        <v>427</v>
      </c>
      <c r="D17" s="481">
        <f>+C17*143.7</f>
        <v>61359.899999999994</v>
      </c>
      <c r="E17" s="394">
        <f>+MAX(C17,E9)</f>
        <v>654</v>
      </c>
      <c r="F17" s="395">
        <f>+E17*143.7</f>
        <v>93979.799999999988</v>
      </c>
      <c r="G17" s="480">
        <v>569</v>
      </c>
      <c r="H17" s="481">
        <f>+G17*53.48</f>
        <v>30430.12</v>
      </c>
      <c r="I17" s="394">
        <f>+MAX(G17,I7)</f>
        <v>569</v>
      </c>
      <c r="J17" s="396">
        <f>+I17*53.48</f>
        <v>30430.12</v>
      </c>
      <c r="K17" s="484">
        <v>10</v>
      </c>
      <c r="L17" s="394">
        <f>+MAX(K17,L8)</f>
        <v>10</v>
      </c>
      <c r="M17" s="385">
        <f t="shared" si="0"/>
        <v>2004.7</v>
      </c>
      <c r="N17" s="386">
        <f t="shared" si="1"/>
        <v>79.490399999999994</v>
      </c>
      <c r="O17" s="387">
        <f t="shared" si="2"/>
        <v>2084.1904</v>
      </c>
    </row>
    <row r="18" spans="1:15" ht="19.5" customHeight="1">
      <c r="A18" s="378">
        <v>12</v>
      </c>
      <c r="B18" s="391" t="s">
        <v>111</v>
      </c>
      <c r="C18" s="482">
        <v>1014</v>
      </c>
      <c r="D18" s="483">
        <f>+C18*143.7</f>
        <v>145711.79999999999</v>
      </c>
      <c r="E18" s="394">
        <f>+MAX(C18,E7)</f>
        <v>1214</v>
      </c>
      <c r="F18" s="395">
        <f>+E18*143.7</f>
        <v>174451.8</v>
      </c>
      <c r="G18" s="482">
        <v>310</v>
      </c>
      <c r="H18" s="483">
        <f>+G18*53.48</f>
        <v>16578.8</v>
      </c>
      <c r="I18" s="394">
        <f>+MAX(G18,I7)</f>
        <v>310</v>
      </c>
      <c r="J18" s="396">
        <f>+I18*53.48</f>
        <v>16578.8</v>
      </c>
      <c r="K18" s="485">
        <v>17</v>
      </c>
      <c r="L18" s="394">
        <f>+MAX(K18,L7)</f>
        <v>17</v>
      </c>
      <c r="M18" s="385">
        <f t="shared" si="0"/>
        <v>3407.99</v>
      </c>
      <c r="N18" s="386">
        <f t="shared" si="1"/>
        <v>135.13368</v>
      </c>
      <c r="O18" s="387">
        <f t="shared" si="2"/>
        <v>3543.1236799999997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1441</v>
      </c>
      <c r="D19" s="400">
        <f t="shared" si="3"/>
        <v>207071.69999999998</v>
      </c>
      <c r="E19" s="401">
        <f t="shared" si="3"/>
        <v>4847</v>
      </c>
      <c r="F19" s="402">
        <f>SUM(F7:F18)</f>
        <v>696513.89999999991</v>
      </c>
      <c r="G19" s="403">
        <f>SUM(G7:G18)</f>
        <v>879</v>
      </c>
      <c r="H19" s="400">
        <f>SUM(H7:H18)</f>
        <v>47008.92</v>
      </c>
      <c r="I19" s="401">
        <f>SUM(I7:I18)</f>
        <v>2742</v>
      </c>
      <c r="J19" s="404">
        <f>SUM(J7:J18)</f>
        <v>140822.15</v>
      </c>
      <c r="K19" s="399">
        <f t="shared" si="3"/>
        <v>27</v>
      </c>
      <c r="L19" s="401">
        <f>SUM(L7:L18)</f>
        <v>183.82</v>
      </c>
      <c r="M19" s="404">
        <f>SUM(M7:M18)</f>
        <v>36850.395399999994</v>
      </c>
      <c r="N19" s="405">
        <f>SUM(N7:N18)</f>
        <v>1461.1925328</v>
      </c>
      <c r="O19" s="404">
        <f>SUM(O7:O18)</f>
        <v>38311.587932800001</v>
      </c>
    </row>
    <row r="20" spans="1:15" ht="21.75" customHeight="1">
      <c r="B20" s="406"/>
      <c r="C20" s="407"/>
      <c r="D20" s="408"/>
      <c r="E20" s="407"/>
      <c r="F20" s="408">
        <f>ROUND(F19/1000,1)</f>
        <v>696.5</v>
      </c>
      <c r="G20" s="407"/>
      <c r="H20" s="408"/>
      <c r="I20" s="407"/>
      <c r="J20" s="408">
        <f>ROUND(J19/1000,1)</f>
        <v>140.80000000000001</v>
      </c>
      <c r="K20" s="407"/>
      <c r="L20" s="407"/>
      <c r="M20" s="408">
        <f>ROUND(M19/1000,1)</f>
        <v>36.9</v>
      </c>
      <c r="N20" s="408">
        <f t="shared" ref="N20:O20" si="4">ROUND(N19/1000,1)</f>
        <v>1.5</v>
      </c>
      <c r="O20" s="408">
        <f t="shared" si="4"/>
        <v>38.299999999999997</v>
      </c>
    </row>
    <row r="21" spans="1:15" ht="33.75" customHeight="1" thickBot="1">
      <c r="B21" s="564" t="s">
        <v>237</v>
      </c>
      <c r="C21" s="564"/>
      <c r="D21" s="564"/>
      <c r="E21" s="409"/>
      <c r="F21" s="410"/>
      <c r="H21" s="409"/>
      <c r="M21" s="408"/>
    </row>
    <row r="22" spans="1:15" s="369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3"/>
      <c r="D23" s="387" t="s">
        <v>209</v>
      </c>
      <c r="E23" s="387" t="s">
        <v>209</v>
      </c>
      <c r="F23" s="381"/>
      <c r="G23" s="419"/>
      <c r="H23" s="387" t="s">
        <v>209</v>
      </c>
      <c r="I23" s="387" t="s">
        <v>209</v>
      </c>
      <c r="J23" s="420"/>
      <c r="K23" s="419"/>
      <c r="L23" s="387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3"/>
      <c r="D24" s="387" t="s">
        <v>209</v>
      </c>
      <c r="E24" s="387" t="s">
        <v>209</v>
      </c>
      <c r="F24" s="381"/>
      <c r="G24" s="419"/>
      <c r="H24" s="387" t="s">
        <v>209</v>
      </c>
      <c r="I24" s="387" t="s">
        <v>209</v>
      </c>
      <c r="J24" s="420"/>
      <c r="K24" s="419"/>
      <c r="L24" s="387" t="s">
        <v>209</v>
      </c>
      <c r="M24" s="421"/>
      <c r="N24" s="417" t="s">
        <v>209</v>
      </c>
      <c r="O24" s="422" t="s">
        <v>209</v>
      </c>
    </row>
    <row r="25" spans="1:15" s="377" customFormat="1" ht="23.25" customHeight="1">
      <c r="A25" s="378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9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9" customFormat="1" ht="27" customHeight="1" thickBot="1">
      <c r="A27" s="438"/>
      <c r="B27" s="439" t="s">
        <v>238</v>
      </c>
      <c r="C27" s="400"/>
      <c r="D27" s="400" t="s">
        <v>209</v>
      </c>
      <c r="E27" s="400" t="s">
        <v>209</v>
      </c>
      <c r="F27" s="402">
        <f>+F20-F26</f>
        <v>696.5</v>
      </c>
      <c r="G27" s="440" t="s">
        <v>209</v>
      </c>
      <c r="H27" s="400" t="s">
        <v>209</v>
      </c>
      <c r="I27" s="400" t="s">
        <v>209</v>
      </c>
      <c r="J27" s="402">
        <f>J20-J26</f>
        <v>140.80000000000001</v>
      </c>
      <c r="K27" s="440" t="s">
        <v>209</v>
      </c>
      <c r="L27" s="400" t="s">
        <v>209</v>
      </c>
      <c r="M27" s="404">
        <f>M20-M26</f>
        <v>36.9</v>
      </c>
      <c r="N27" s="438" t="s">
        <v>209</v>
      </c>
      <c r="O27" s="402">
        <f>+O20-M26</f>
        <v>38.299999999999997</v>
      </c>
    </row>
    <row r="28" spans="1:15" s="369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9" customFormat="1" ht="20.25" customHeight="1">
      <c r="B29" s="441"/>
      <c r="F29" s="408"/>
      <c r="M29" s="408"/>
    </row>
    <row r="30" spans="1:15" s="406" customFormat="1" ht="25.5" customHeight="1">
      <c r="B30" s="445"/>
      <c r="C30" s="554" t="s">
        <v>2</v>
      </c>
      <c r="D30" s="554"/>
      <c r="E30" s="445"/>
      <c r="F30" s="445"/>
      <c r="G30" s="565"/>
      <c r="H30" s="565"/>
      <c r="I30" s="446"/>
      <c r="J30" s="566" t="str">
        <f>+'Ekamut-caxs'!C80</f>
        <v>Տաթևիկ Սարգսյան</v>
      </c>
      <c r="K30" s="566"/>
      <c r="M30" s="410"/>
    </row>
    <row r="31" spans="1:15" s="369" customFormat="1">
      <c r="C31" s="447"/>
      <c r="D31" s="447"/>
      <c r="E31" s="448"/>
      <c r="F31" s="448"/>
      <c r="G31" s="567" t="s">
        <v>95</v>
      </c>
      <c r="H31" s="567"/>
      <c r="I31" s="449"/>
      <c r="J31" s="567" t="s">
        <v>112</v>
      </c>
      <c r="K31" s="567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66"/>
      <c r="H32" s="566"/>
      <c r="I32" s="451"/>
      <c r="J32" s="566" t="str">
        <f>+'Ekamut-caxs'!C82</f>
        <v>Մարիամ Դավթյան</v>
      </c>
      <c r="K32" s="566"/>
    </row>
    <row r="33" spans="3:13" s="369" customFormat="1">
      <c r="C33" s="409"/>
      <c r="D33" s="409"/>
      <c r="G33" s="567" t="s">
        <v>95</v>
      </c>
      <c r="H33" s="567"/>
      <c r="I33" s="449"/>
      <c r="J33" s="567" t="s">
        <v>112</v>
      </c>
      <c r="K33" s="567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239</v>
      </c>
      <c r="I35" s="454" t="s">
        <v>115</v>
      </c>
      <c r="J35" s="455" t="s">
        <v>222</v>
      </c>
      <c r="K35" s="455"/>
      <c r="L35" s="455" t="s">
        <v>223</v>
      </c>
      <c r="M35" s="455" t="s">
        <v>224</v>
      </c>
    </row>
    <row r="36" spans="3:13" ht="16.5" customHeight="1">
      <c r="C36" s="453" t="s">
        <v>116</v>
      </c>
      <c r="D36" s="453"/>
      <c r="E36" s="453" t="s">
        <v>114</v>
      </c>
      <c r="F36" s="453" t="s">
        <v>240</v>
      </c>
      <c r="I36" s="563" t="s">
        <v>241</v>
      </c>
      <c r="J36" s="563"/>
      <c r="K36" s="455"/>
      <c r="L36" s="563" t="s">
        <v>242</v>
      </c>
      <c r="M36" s="563"/>
    </row>
    <row r="37" spans="3:13">
      <c r="C37" s="453"/>
      <c r="D37" s="453"/>
      <c r="E37" s="563" t="s">
        <v>243</v>
      </c>
      <c r="F37" s="563"/>
      <c r="I37" s="563"/>
      <c r="J37" s="563"/>
      <c r="K37" s="455"/>
      <c r="L37" s="563"/>
      <c r="M37" s="563"/>
    </row>
    <row r="38" spans="3:13">
      <c r="C38" s="453"/>
      <c r="D38" s="453"/>
      <c r="E38" s="563"/>
      <c r="F38" s="563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H62" sqref="H6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0" t="s">
        <v>69</v>
      </c>
      <c r="B1" s="530"/>
      <c r="C1" s="530"/>
      <c r="D1" s="530"/>
    </row>
    <row r="2" spans="1:5" ht="23.25" customHeight="1">
      <c r="A2" s="533" t="str">
        <f>+'Ekamut-caxs'!A14:D14</f>
        <v xml:space="preserve">«Գրադարանային համակարգ» ՀՈԱԿ-ի </v>
      </c>
      <c r="B2" s="533"/>
      <c r="C2" s="533"/>
      <c r="D2" s="533"/>
    </row>
    <row r="3" spans="1:5" ht="28.5" customHeight="1">
      <c r="A3" s="533" t="s">
        <v>255</v>
      </c>
      <c r="B3" s="533"/>
      <c r="C3" s="533"/>
      <c r="D3" s="533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261</v>
      </c>
      <c r="D6" s="284" t="s">
        <v>262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256</v>
      </c>
      <c r="C8" s="231">
        <f>19278.5+2551.9+1646.1</f>
        <v>23476.5</v>
      </c>
      <c r="D8" s="231">
        <v>0</v>
      </c>
    </row>
    <row r="9" spans="1:5" s="290" customFormat="1" ht="25.5" customHeight="1">
      <c r="A9" s="287">
        <v>2</v>
      </c>
      <c r="B9" s="288" t="s">
        <v>193</v>
      </c>
      <c r="C9" s="479">
        <v>4422.5</v>
      </c>
      <c r="D9" s="479">
        <v>0</v>
      </c>
      <c r="E9" s="289"/>
    </row>
    <row r="10" spans="1:5" s="290" customFormat="1" ht="25.5" customHeight="1">
      <c r="A10" s="287">
        <v>3</v>
      </c>
      <c r="B10" s="288" t="s">
        <v>189</v>
      </c>
      <c r="C10" s="479">
        <f>4422.5-1135.8</f>
        <v>3286.7</v>
      </c>
      <c r="D10" s="479">
        <v>0</v>
      </c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31185.7</v>
      </c>
      <c r="D11" s="286">
        <f>ROUND(SUM(D8:D10),1)</f>
        <v>0</v>
      </c>
    </row>
    <row r="13" spans="1:5" ht="19.5" customHeight="1"/>
    <row r="14" spans="1:5" ht="21.75" customHeight="1">
      <c r="B14" s="568"/>
      <c r="C14" s="568"/>
      <c r="D14" s="568"/>
    </row>
    <row r="17" spans="2:4" ht="25.5" customHeight="1">
      <c r="B17" s="291" t="s">
        <v>191</v>
      </c>
      <c r="D17" s="292" t="str">
        <f>+'Ekamut-caxs'!C80</f>
        <v>Տաթևիկ Սարգսյան</v>
      </c>
    </row>
    <row r="18" spans="2:4" ht="18.75" customHeight="1">
      <c r="B18" s="139" t="s">
        <v>4</v>
      </c>
      <c r="D18" s="354" t="str">
        <f>+'Ekamut-caxs'!C81</f>
        <v>/անուն, ազգանուն/</v>
      </c>
    </row>
    <row r="19" spans="2:4" ht="23.25" customHeight="1">
      <c r="B19" s="168" t="s">
        <v>6</v>
      </c>
      <c r="D19" s="292" t="str">
        <f>+'Ekamut-caxs'!C82</f>
        <v>Մարիամ Դավթյան</v>
      </c>
    </row>
    <row r="20" spans="2:4" ht="14.25">
      <c r="C20" s="168" t="s">
        <v>1</v>
      </c>
      <c r="D20" s="354" t="str">
        <f>+'Ekamut-caxs'!C83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6" sqref="F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0" t="s">
        <v>69</v>
      </c>
      <c r="B1" s="570"/>
      <c r="C1" s="570"/>
      <c r="D1" s="570"/>
      <c r="E1" s="570"/>
      <c r="F1" s="570"/>
    </row>
    <row r="2" spans="1:6" ht="29.25" customHeight="1">
      <c r="A2" s="571" t="str">
        <f>+'Ekamut-caxs'!A14:D14</f>
        <v xml:space="preserve">«Գրադարանային համակարգ» ՀՈԱԿ-ի </v>
      </c>
      <c r="B2" s="571"/>
      <c r="C2" s="571"/>
      <c r="D2" s="571"/>
      <c r="E2" s="571"/>
      <c r="F2" s="571"/>
    </row>
    <row r="3" spans="1:6" ht="24.75" customHeight="1">
      <c r="A3" s="571" t="s">
        <v>257</v>
      </c>
      <c r="B3" s="571"/>
      <c r="C3" s="571"/>
      <c r="D3" s="571"/>
      <c r="E3" s="571"/>
      <c r="F3" s="571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2" t="str">
        <f>+'Ekamut-caxs'!C80</f>
        <v>Տաթևիկ Սարգսյան</v>
      </c>
      <c r="E28" s="572"/>
    </row>
    <row r="29" spans="1:6" ht="11.25" customHeight="1">
      <c r="B29" s="316" t="s">
        <v>4</v>
      </c>
      <c r="D29" s="573" t="s">
        <v>5</v>
      </c>
      <c r="E29" s="573"/>
    </row>
    <row r="30" spans="1:6" ht="24" customHeight="1">
      <c r="B30" s="306" t="s">
        <v>6</v>
      </c>
      <c r="D30" s="572" t="str">
        <f>+'Ekamut-caxs'!C82</f>
        <v>Մարիամ Դավթյան</v>
      </c>
      <c r="E30" s="572"/>
    </row>
    <row r="31" spans="1:6" ht="16.5" customHeight="1">
      <c r="B31" s="298" t="s">
        <v>200</v>
      </c>
      <c r="D31" s="569" t="s">
        <v>5</v>
      </c>
      <c r="E31" s="569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https://mul2.yerevan.am/tasks/1207127/oneclick/Malatia gradaranayin hamakarg.xlsx?token=9d5f71ed9c426976fb36aab5ea8edb1c</cp:keywords>
  <cp:lastModifiedBy>Lusine Petrosyan</cp:lastModifiedBy>
  <cp:lastPrinted>2023-12-18T13:44:18Z</cp:lastPrinted>
  <dcterms:created xsi:type="dcterms:W3CDTF">1996-10-14T23:33:28Z</dcterms:created>
  <dcterms:modified xsi:type="dcterms:W3CDTF">2023-12-21T05:37:02Z</dcterms:modified>
</cp:coreProperties>
</file>